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Data_sdc\Soutěže\2022\65421091_Chemické hubení nežádoucí vegetace v obvodu OŘ Plzeň 2022 - 2023\"/>
    </mc:Choice>
  </mc:AlternateContent>
  <bookViews>
    <workbookView xWindow="0" yWindow="0" windowWidth="28800" windowHeight="11835"/>
  </bookViews>
  <sheets>
    <sheet name="Rekapitulace stavby" sheetId="1" r:id="rId1"/>
    <sheet name="SO 2 - Soupis položek ST ..." sheetId="2" r:id="rId2"/>
  </sheets>
  <definedNames>
    <definedName name="_xlnm._FilterDatabase" localSheetId="1" hidden="1">'SO 2 - Soupis položek ST ...'!$C$79:$K$94</definedName>
    <definedName name="_xlnm.Print_Titles" localSheetId="0">'Rekapitulace stavby'!$52:$52</definedName>
    <definedName name="_xlnm.Print_Titles" localSheetId="1">'SO 2 - Soupis položek ST ...'!$79:$79</definedName>
    <definedName name="_xlnm.Print_Area" localSheetId="0">'Rekapitulace stavby'!$D$4:$AO$36,'Rekapitulace stavby'!$C$42:$AQ$56</definedName>
    <definedName name="_xlnm.Print_Area" localSheetId="1">'SO 2 - Soupis položek ST ...'!$C$67:$K$94</definedName>
  </definedNames>
  <calcPr calcId="162913"/>
</workbook>
</file>

<file path=xl/calcChain.xml><?xml version="1.0" encoding="utf-8"?>
<calcChain xmlns="http://schemas.openxmlformats.org/spreadsheetml/2006/main">
  <c r="J37" i="2" l="1"/>
  <c r="J36" i="2"/>
  <c r="AY55" i="1"/>
  <c r="J35" i="2"/>
  <c r="AX55" i="1"/>
  <c r="BI91" i="2"/>
  <c r="BH91" i="2"/>
  <c r="BG91" i="2"/>
  <c r="BF91" i="2"/>
  <c r="T91" i="2"/>
  <c r="T90" i="2"/>
  <c r="R91" i="2"/>
  <c r="R90" i="2"/>
  <c r="P91" i="2"/>
  <c r="P90" i="2"/>
  <c r="P80" i="2" s="1"/>
  <c r="AU55" i="1" s="1"/>
  <c r="AU54" i="1" s="1"/>
  <c r="BI87" i="2"/>
  <c r="BH87" i="2"/>
  <c r="BG87" i="2"/>
  <c r="BF87" i="2"/>
  <c r="T87" i="2"/>
  <c r="R87" i="2"/>
  <c r="P87" i="2"/>
  <c r="BI84" i="2"/>
  <c r="BH84" i="2"/>
  <c r="BG84" i="2"/>
  <c r="BF84" i="2"/>
  <c r="T84" i="2"/>
  <c r="R84" i="2"/>
  <c r="P84" i="2"/>
  <c r="BI81" i="2"/>
  <c r="BH81" i="2"/>
  <c r="BG81" i="2"/>
  <c r="BF81" i="2"/>
  <c r="T81" i="2"/>
  <c r="T80" i="2" s="1"/>
  <c r="R81" i="2"/>
  <c r="P81" i="2"/>
  <c r="F76" i="2"/>
  <c r="F74" i="2"/>
  <c r="E72" i="2"/>
  <c r="F54" i="2"/>
  <c r="F52" i="2"/>
  <c r="E50" i="2"/>
  <c r="J24" i="2"/>
  <c r="E24" i="2"/>
  <c r="J77" i="2" s="1"/>
  <c r="J23" i="2"/>
  <c r="J21" i="2"/>
  <c r="E21" i="2"/>
  <c r="J76" i="2" s="1"/>
  <c r="J20" i="2"/>
  <c r="J18" i="2"/>
  <c r="E18" i="2"/>
  <c r="F77" i="2" s="1"/>
  <c r="J17" i="2"/>
  <c r="J12" i="2"/>
  <c r="J74" i="2"/>
  <c r="E7" i="2"/>
  <c r="E70" i="2" s="1"/>
  <c r="L50" i="1"/>
  <c r="AM50" i="1"/>
  <c r="AM49" i="1"/>
  <c r="L49" i="1"/>
  <c r="AM47" i="1"/>
  <c r="L47" i="1"/>
  <c r="L45" i="1"/>
  <c r="L44" i="1"/>
  <c r="BK91" i="2"/>
  <c r="J87" i="2"/>
  <c r="BK81" i="2"/>
  <c r="AS54" i="1"/>
  <c r="BK87" i="2"/>
  <c r="BK84" i="2"/>
  <c r="J81" i="2"/>
  <c r="J91" i="2"/>
  <c r="J84" i="2"/>
  <c r="R80" i="2" l="1"/>
  <c r="BK90" i="2"/>
  <c r="J90" i="2" s="1"/>
  <c r="J60" i="2" s="1"/>
  <c r="J52" i="2"/>
  <c r="J55" i="2"/>
  <c r="E48" i="2"/>
  <c r="J54" i="2"/>
  <c r="F55" i="2"/>
  <c r="BE81" i="2"/>
  <c r="BE84" i="2"/>
  <c r="BE87" i="2"/>
  <c r="BE91" i="2"/>
  <c r="F36" i="2"/>
  <c r="BC55" i="1" s="1"/>
  <c r="BC54" i="1" s="1"/>
  <c r="W32" i="1" s="1"/>
  <c r="F35" i="2"/>
  <c r="BB55" i="1" s="1"/>
  <c r="BB54" i="1" s="1"/>
  <c r="W31" i="1" s="1"/>
  <c r="F34" i="2"/>
  <c r="BA55" i="1" s="1"/>
  <c r="BA54" i="1" s="1"/>
  <c r="W30" i="1" s="1"/>
  <c r="J34" i="2"/>
  <c r="AW55" i="1" s="1"/>
  <c r="F37" i="2"/>
  <c r="BD55" i="1" s="1"/>
  <c r="BD54" i="1" s="1"/>
  <c r="W33" i="1" s="1"/>
  <c r="BK80" i="2" l="1"/>
  <c r="J80" i="2" s="1"/>
  <c r="J59" i="2" s="1"/>
  <c r="J33" i="2"/>
  <c r="AV55" i="1" s="1"/>
  <c r="AT55" i="1" s="1"/>
  <c r="F33" i="2"/>
  <c r="AZ55" i="1" s="1"/>
  <c r="AZ54" i="1" s="1"/>
  <c r="W29" i="1" s="1"/>
  <c r="AW54" i="1"/>
  <c r="AK30" i="1" s="1"/>
  <c r="AX54" i="1"/>
  <c r="AY54" i="1"/>
  <c r="J30" i="2" l="1"/>
  <c r="AG55" i="1" s="1"/>
  <c r="AG54" i="1" s="1"/>
  <c r="AK26" i="1" s="1"/>
  <c r="AV54" i="1"/>
  <c r="AK29" i="1" s="1"/>
  <c r="AN55" i="1" l="1"/>
  <c r="J39" i="2"/>
  <c r="AK35" i="1"/>
  <c r="AT54" i="1"/>
  <c r="AN54" i="1" l="1"/>
</calcChain>
</file>

<file path=xl/sharedStrings.xml><?xml version="1.0" encoding="utf-8"?>
<sst xmlns="http://schemas.openxmlformats.org/spreadsheetml/2006/main" count="341" uniqueCount="141">
  <si>
    <t>Export Komplet</t>
  </si>
  <si>
    <t>VZ</t>
  </si>
  <si>
    <t>2.0</t>
  </si>
  <si>
    <t>ZAMOK</t>
  </si>
  <si>
    <t>False</t>
  </si>
  <si>
    <t>{e2876f5e-0974-4f5b-8ca3-f258aa756971}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</si>
  <si>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</si>
  <si>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</si>
  <si>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</si>
  <si>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</si>
  <si>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</si>
  <si>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</si>
  <si>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</si>
  <si>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</si>
  <si>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65421091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</si>
  <si>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</si>
  <si>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</si>
  <si>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Chemické hubení nežádoucí vegetace v obvodu OŘ Plzeň 2022 - 2023</t>
  </si>
  <si>
    <t>KSO:</t>
  </si>
  <si>
    <t>824 1</t>
  </si>
  <si>
    <t>CC-CZ:</t>
  </si>
  <si>
    <t>212</t>
  </si>
  <si>
    <t>Místo:</t>
  </si>
  <si>
    <t>Obvod ST České Budějovice</t>
  </si>
  <si>
    <t>Datum:</t>
  </si>
  <si>
    <t>8. 2. 2022</t>
  </si>
  <si>
    <t>Zadavatel:</t>
  </si>
  <si>
    <t>IČ:</t>
  </si>
  <si>
    <t>709 94 234</t>
  </si>
  <si>
    <t>SŽ, státní organizace, OŘ Plzeň, ST Č. Budějovice</t>
  </si>
  <si>
    <t>DIČ:</t>
  </si>
  <si>
    <t>CZ70994234</t>
  </si>
  <si>
    <t>Uchazeč:</t>
  </si>
  <si>
    <t>Vyplň údaj</t>
  </si>
  <si>
    <t>Projektant:</t>
  </si>
  <si>
    <t/>
  </si>
  <si>
    <t xml:space="preserve"> </t>
  </si>
  <si>
    <t>True</t>
  </si>
  <si>
    <t>Zpracovatel:</t>
  </si>
  <si>
    <t>Poznámka:</t>
  </si>
  <si>
    <t xml:space="preserve">Soupis prací je sestaven s využitím Cenové soustavy "Sborník pro údržbu a opravy železniční infrastruktury". Položky, které pochází z této cenové soustavy, jsou ve sloupci 'Cenová soustava' označeny popisem 'Sborník UOŽI' a úrovní příslušného kalendářního pololetí. Veškeré další informace vymezující popis a podmínky použití těchto položek z Cenové soustavy, které nejsou uvedeny přímo v soupisu prací, jsou neomezeně dálkově k dispozici na www.sfdi.cz, sekce 'Pravidla, metodiky a ceníky'._x000D_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</si>
  <si>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</si>
  <si>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</si>
  <si>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</si>
  <si>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</si>
  <si>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</si>
  <si>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</si>
  <si>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</si>
  <si>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</si>
  <si>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</si>
  <si>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</si>
  <si>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</si>
  <si>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</si>
  <si>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</si>
  <si>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</si>
  <si>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</si>
  <si>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</si>
  <si>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</si>
  <si>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</si>
  <si>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</si>
  <si>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</si>
  <si>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</si>
  <si>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</si>
  <si>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</si>
  <si>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</si>
  <si>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</si>
  <si>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</si>
  <si>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</si>
  <si>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</si>
  <si>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</si>
  <si>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</si>
  <si>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</si>
  <si>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</si>
  <si>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</si>
  <si>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</si>
  <si>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</si>
  <si>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</si>
  <si>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</si>
  <si>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</si>
  <si>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</si>
  <si>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2</t>
  </si>
  <si>
    <t>Soupis položek ST České Budějovice</t>
  </si>
  <si>
    <t>STA</t>
  </si>
  <si>
    <t>1</t>
  </si>
  <si>
    <t>{b621b59e-be3c-4b80-b473-73008006285a}</t>
  </si>
  <si>
    <t>2</t>
  </si>
  <si>
    <t>KRYCÍ LIST SOUPISU PRACÍ</t>
  </si>
  <si>
    <t>Objekt:</t>
  </si>
  <si>
    <t>SO 2 - Soupis položek ST České Budějovice</t>
  </si>
  <si>
    <t>REKAPITULACE ČLENĚNÍ SOUPISU PRACÍ</t>
  </si>
  <si>
    <t>Kód dílu - Popis</t>
  </si>
  <si>
    <t>Cena celkem [CZK]</t>
  </si>
  <si>
    <t>-1</t>
  </si>
  <si>
    <t>VRN - Vedlejší rozpočtové náklady</t>
  </si>
  <si>
    <t>SOUPIS PRACÍ</t>
  </si>
  <si>
    <t>PČ</t>
  </si>
  <si>
    <t>MJ</t>
  </si>
  <si>
    <t>Množství</t>
  </si>
  <si>
    <t>J.cena [CZK]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</si>
  <si>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</si>
  <si>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</si>
  <si>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</si>
  <si>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</si>
  <si>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</si>
  <si>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</si>
  <si>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</si>
  <si>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</si>
  <si>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M</t>
  </si>
  <si>
    <t>5954101035</t>
  </si>
  <si>
    <t>Herbicidy Roundup Klasik Pro</t>
  </si>
  <si>
    <t>litr</t>
  </si>
  <si>
    <t>8</t>
  </si>
  <si>
    <t>ROZPOCET</t>
  </si>
  <si>
    <t>4</t>
  </si>
  <si>
    <t>117591570</t>
  </si>
  <si>
    <t>PP</t>
  </si>
  <si>
    <t>VV</t>
  </si>
  <si>
    <t>5200*2,3</t>
  </si>
  <si>
    <t>5954101010</t>
  </si>
  <si>
    <t>Herbicidy Dicopur M 750</t>
  </si>
  <si>
    <t>2040013524</t>
  </si>
  <si>
    <t>5200*0,85</t>
  </si>
  <si>
    <t>3</t>
  </si>
  <si>
    <t>K</t>
  </si>
  <si>
    <t>5904055310</t>
  </si>
  <si>
    <t>Hubení travního porostu postřikovačem strojně s použitím selektivního postřiku v profilu koleje šíře záběru 5 m</t>
  </si>
  <si>
    <t>km</t>
  </si>
  <si>
    <t>1162149881</t>
  </si>
  <si>
    <t>Hubení travního porostu postřikovačem strojně s použitím selektivního postřiku v profilu koleje šíře záběru 5 m. Poznámka: 1. V cenách jsou započteny náklady na postřik travního porostu nebo náletové dřevité vegetace, potřebné manipulace a aplikací herbicidu. 2. V cenách nejsou obsaženy náklady na vodu a dodávku herbicidu.</t>
  </si>
  <si>
    <t>2600*2</t>
  </si>
  <si>
    <t>VRN</t>
  </si>
  <si>
    <t>Vedlejší rozpočtové náklady</t>
  </si>
  <si>
    <t>5</t>
  </si>
  <si>
    <t>021211001_R01</t>
  </si>
  <si>
    <t>Průzkumné práce - odborný monitoring aktivních látek a jejich metabolitů.</t>
  </si>
  <si>
    <t>soubor</t>
  </si>
  <si>
    <t>1142394355</t>
  </si>
  <si>
    <t>Průzkumné práce - odborný monitoring aktivních látek a jejich metabolitů. Doplňující laboratorní rozbor kontaminace zeminy a vodních zdrojů - V ceně jsou započteny náklady na doplňující rozbor pro objasnění kontaminace zeminy a vodních zdrojů akreditovanou laboratoří včetně vyhodnocení a předání zprávy o výsledku.</t>
  </si>
  <si>
    <t>P</t>
  </si>
  <si>
    <t>Poznámka k položce:_x000D_
Monitoring pro Správu národního parku Šumava. Týká se částí tratí procházejících NP Šumava CHKO Šumava._x000D_
Viz rozhodnutí o povolení výjimky Správy NP Šumava čj. SZ NPS 07711/2021/7-NPS 12333/2021 ze dne 16. 11. 2021</t>
  </si>
  <si>
    <t>(1+1)*2 " každý rok 1+1 sada odběrů (1 sada vždy obsahuje 6 + 6 odběrů vzorků z půdy + vod) vč. ročního el. hlášení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</si>
</sst>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505050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8" xfId="0" applyFont="1" applyFill="1" applyBorder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</xf>
    <xf numFmtId="0" fontId="31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167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3" xfId="0" applyFont="1" applyBorder="1" applyAlignment="1">
      <alignment vertical="center"/>
    </xf>
    <xf numFmtId="0" fontId="7" fillId="0" borderId="1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167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0" fontId="8" fillId="0" borderId="15" xfId="0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34" fillId="0" borderId="0" xfId="0" applyFont="1" applyAlignment="1" applyProtection="1">
      <alignment vertical="center" wrapText="1"/>
    </xf>
    <xf numFmtId="0" fontId="7" fillId="0" borderId="19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0" fillId="0" borderId="0" xfId="0"/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abSelected="1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20"/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pans="1:74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06" t="s">
        <v>14</v>
      </c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19"/>
      <c r="AQ5" s="19"/>
      <c r="AR5" s="17"/>
      <c r="BE5" s="203" t="s">
        <v>15</v>
      </c>
      <c r="BS5" s="14" t="s">
        <v>6</v>
      </c>
    </row>
    <row r="6" spans="1:74" s="1" customFormat="1" ht="36.950000000000003" customHeight="1">
      <c r="B6" s="18"/>
      <c r="C6" s="19"/>
      <c r="D6" s="25" t="s">
        <v>16</v>
      </c>
      <c r="E6" s="19"/>
      <c r="F6" s="19"/>
      <c r="G6" s="19"/>
      <c r="H6" s="19"/>
      <c r="I6" s="19"/>
      <c r="J6" s="19"/>
      <c r="K6" s="208" t="s">
        <v>17</v>
      </c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P6" s="19"/>
      <c r="AQ6" s="19"/>
      <c r="AR6" s="17"/>
      <c r="BE6" s="204"/>
      <c r="BS6" s="14" t="s">
        <v>6</v>
      </c>
    </row>
    <row r="7" spans="1:74" s="1" customFormat="1" ht="12" customHeight="1">
      <c r="B7" s="18"/>
      <c r="C7" s="19"/>
      <c r="D7" s="26" t="s">
        <v>18</v>
      </c>
      <c r="E7" s="19"/>
      <c r="F7" s="19"/>
      <c r="G7" s="19"/>
      <c r="H7" s="19"/>
      <c r="I7" s="19"/>
      <c r="J7" s="19"/>
      <c r="K7" s="24" t="s">
        <v>19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20</v>
      </c>
      <c r="AL7" s="19"/>
      <c r="AM7" s="19"/>
      <c r="AN7" s="24" t="s">
        <v>21</v>
      </c>
      <c r="AO7" s="19"/>
      <c r="AP7" s="19"/>
      <c r="AQ7" s="19"/>
      <c r="AR7" s="17"/>
      <c r="BE7" s="204"/>
      <c r="BS7" s="14" t="s">
        <v>6</v>
      </c>
    </row>
    <row r="8" spans="1:74" s="1" customFormat="1" ht="12" customHeight="1">
      <c r="B8" s="18"/>
      <c r="C8" s="19"/>
      <c r="D8" s="26" t="s">
        <v>22</v>
      </c>
      <c r="E8" s="19"/>
      <c r="F8" s="19"/>
      <c r="G8" s="19"/>
      <c r="H8" s="19"/>
      <c r="I8" s="19"/>
      <c r="J8" s="19"/>
      <c r="K8" s="24" t="s">
        <v>23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24</v>
      </c>
      <c r="AL8" s="19"/>
      <c r="AM8" s="19"/>
      <c r="AN8" s="27" t="s">
        <v>25</v>
      </c>
      <c r="AO8" s="19"/>
      <c r="AP8" s="19"/>
      <c r="AQ8" s="19"/>
      <c r="AR8" s="17"/>
      <c r="BE8" s="204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04"/>
      <c r="BS9" s="14" t="s">
        <v>6</v>
      </c>
    </row>
    <row r="10" spans="1:74" s="1" customFormat="1" ht="12" customHeight="1">
      <c r="B10" s="18"/>
      <c r="C10" s="19"/>
      <c r="D10" s="26" t="s">
        <v>26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27</v>
      </c>
      <c r="AL10" s="19"/>
      <c r="AM10" s="19"/>
      <c r="AN10" s="24" t="s">
        <v>28</v>
      </c>
      <c r="AO10" s="19"/>
      <c r="AP10" s="19"/>
      <c r="AQ10" s="19"/>
      <c r="AR10" s="17"/>
      <c r="BE10" s="204"/>
      <c r="BS10" s="14" t="s">
        <v>6</v>
      </c>
    </row>
    <row r="11" spans="1:74" s="1" customFormat="1" ht="18.399999999999999" customHeight="1">
      <c r="B11" s="18"/>
      <c r="C11" s="19"/>
      <c r="D11" s="19"/>
      <c r="E11" s="24" t="s">
        <v>29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30</v>
      </c>
      <c r="AL11" s="19"/>
      <c r="AM11" s="19"/>
      <c r="AN11" s="24" t="s">
        <v>31</v>
      </c>
      <c r="AO11" s="19"/>
      <c r="AP11" s="19"/>
      <c r="AQ11" s="19"/>
      <c r="AR11" s="17"/>
      <c r="BE11" s="204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04"/>
      <c r="BS12" s="14" t="s">
        <v>6</v>
      </c>
    </row>
    <row r="13" spans="1:74" s="1" customFormat="1" ht="12" customHeight="1">
      <c r="B13" s="18"/>
      <c r="C13" s="19"/>
      <c r="D13" s="26" t="s">
        <v>32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27</v>
      </c>
      <c r="AL13" s="19"/>
      <c r="AM13" s="19"/>
      <c r="AN13" s="28" t="s">
        <v>33</v>
      </c>
      <c r="AO13" s="19"/>
      <c r="AP13" s="19"/>
      <c r="AQ13" s="19"/>
      <c r="AR13" s="17"/>
      <c r="BE13" s="204"/>
      <c r="BS13" s="14" t="s">
        <v>6</v>
      </c>
    </row>
    <row r="14" spans="1:74" ht="12.75">
      <c r="B14" s="18"/>
      <c r="C14" s="19"/>
      <c r="D14" s="19"/>
      <c r="E14" s="209" t="s">
        <v>33</v>
      </c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6" t="s">
        <v>30</v>
      </c>
      <c r="AL14" s="19"/>
      <c r="AM14" s="19"/>
      <c r="AN14" s="28" t="s">
        <v>33</v>
      </c>
      <c r="AO14" s="19"/>
      <c r="AP14" s="19"/>
      <c r="AQ14" s="19"/>
      <c r="AR14" s="17"/>
      <c r="BE14" s="204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04"/>
      <c r="BS15" s="14" t="s">
        <v>4</v>
      </c>
    </row>
    <row r="16" spans="1:74" s="1" customFormat="1" ht="12" customHeight="1">
      <c r="B16" s="18"/>
      <c r="C16" s="19"/>
      <c r="D16" s="26" t="s">
        <v>34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27</v>
      </c>
      <c r="AL16" s="19"/>
      <c r="AM16" s="19"/>
      <c r="AN16" s="24" t="s">
        <v>35</v>
      </c>
      <c r="AO16" s="19"/>
      <c r="AP16" s="19"/>
      <c r="AQ16" s="19"/>
      <c r="AR16" s="17"/>
      <c r="BE16" s="204"/>
      <c r="BS16" s="14" t="s">
        <v>4</v>
      </c>
    </row>
    <row r="17" spans="1:71" s="1" customFormat="1" ht="18.399999999999999" customHeight="1">
      <c r="B17" s="18"/>
      <c r="C17" s="19"/>
      <c r="D17" s="19"/>
      <c r="E17" s="24" t="s">
        <v>36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30</v>
      </c>
      <c r="AL17" s="19"/>
      <c r="AM17" s="19"/>
      <c r="AN17" s="24" t="s">
        <v>35</v>
      </c>
      <c r="AO17" s="19"/>
      <c r="AP17" s="19"/>
      <c r="AQ17" s="19"/>
      <c r="AR17" s="17"/>
      <c r="BE17" s="204"/>
      <c r="BS17" s="14" t="s">
        <v>37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04"/>
      <c r="BS18" s="14" t="s">
        <v>6</v>
      </c>
    </row>
    <row r="19" spans="1:71" s="1" customFormat="1" ht="12" customHeight="1">
      <c r="B19" s="18"/>
      <c r="C19" s="19"/>
      <c r="D19" s="26" t="s">
        <v>38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27</v>
      </c>
      <c r="AL19" s="19"/>
      <c r="AM19" s="19"/>
      <c r="AN19" s="24" t="s">
        <v>35</v>
      </c>
      <c r="AO19" s="19"/>
      <c r="AP19" s="19"/>
      <c r="AQ19" s="19"/>
      <c r="AR19" s="17"/>
      <c r="BE19" s="204"/>
      <c r="BS19" s="14" t="s">
        <v>6</v>
      </c>
    </row>
    <row r="20" spans="1:71" s="1" customFormat="1" ht="18.399999999999999" customHeight="1">
      <c r="B20" s="18"/>
      <c r="C20" s="19"/>
      <c r="D20" s="19"/>
      <c r="E20" s="24" t="s">
        <v>36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30</v>
      </c>
      <c r="AL20" s="19"/>
      <c r="AM20" s="19"/>
      <c r="AN20" s="24" t="s">
        <v>35</v>
      </c>
      <c r="AO20" s="19"/>
      <c r="AP20" s="19"/>
      <c r="AQ20" s="19"/>
      <c r="AR20" s="17"/>
      <c r="BE20" s="204"/>
      <c r="BS20" s="14" t="s">
        <v>37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04"/>
    </row>
    <row r="22" spans="1:71" s="1" customFormat="1" ht="12" customHeight="1">
      <c r="B22" s="18"/>
      <c r="C22" s="19"/>
      <c r="D22" s="26" t="s">
        <v>39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04"/>
    </row>
    <row r="23" spans="1:71" s="1" customFormat="1" ht="72" customHeight="1">
      <c r="B23" s="18"/>
      <c r="C23" s="19"/>
      <c r="D23" s="19"/>
      <c r="E23" s="211" t="s">
        <v>40</v>
      </c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19"/>
      <c r="AP23" s="19"/>
      <c r="AQ23" s="19"/>
      <c r="AR23" s="17"/>
      <c r="BE23" s="204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04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04"/>
    </row>
    <row r="26" spans="1:71" s="2" customFormat="1" ht="25.9" customHeight="1">
      <c r="A26" s="31"/>
      <c r="B26" s="32"/>
      <c r="C26" s="33"/>
      <c r="D26" s="34" t="s">
        <v>41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12">
        <f>ROUND(AG54,2)</f>
        <v>0</v>
      </c>
      <c r="AL26" s="213"/>
      <c r="AM26" s="213"/>
      <c r="AN26" s="213"/>
      <c r="AO26" s="213"/>
      <c r="AP26" s="33"/>
      <c r="AQ26" s="33"/>
      <c r="AR26" s="36"/>
      <c r="BE26" s="204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04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14" t="s">
        <v>42</v>
      </c>
      <c r="M28" s="214"/>
      <c r="N28" s="214"/>
      <c r="O28" s="214"/>
      <c r="P28" s="214"/>
      <c r="Q28" s="33"/>
      <c r="R28" s="33"/>
      <c r="S28" s="33"/>
      <c r="T28" s="33"/>
      <c r="U28" s="33"/>
      <c r="V28" s="33"/>
      <c r="W28" s="214" t="s">
        <v>43</v>
      </c>
      <c r="X28" s="214"/>
      <c r="Y28" s="214"/>
      <c r="Z28" s="214"/>
      <c r="AA28" s="214"/>
      <c r="AB28" s="214"/>
      <c r="AC28" s="214"/>
      <c r="AD28" s="214"/>
      <c r="AE28" s="214"/>
      <c r="AF28" s="33"/>
      <c r="AG28" s="33"/>
      <c r="AH28" s="33"/>
      <c r="AI28" s="33"/>
      <c r="AJ28" s="33"/>
      <c r="AK28" s="214" t="s">
        <v>44</v>
      </c>
      <c r="AL28" s="214"/>
      <c r="AM28" s="214"/>
      <c r="AN28" s="214"/>
      <c r="AO28" s="214"/>
      <c r="AP28" s="33"/>
      <c r="AQ28" s="33"/>
      <c r="AR28" s="36"/>
      <c r="BE28" s="204"/>
    </row>
    <row r="29" spans="1:71" s="3" customFormat="1" ht="14.45" customHeight="1">
      <c r="B29" s="37"/>
      <c r="C29" s="38"/>
      <c r="D29" s="26" t="s">
        <v>45</v>
      </c>
      <c r="E29" s="38"/>
      <c r="F29" s="26" t="s">
        <v>46</v>
      </c>
      <c r="G29" s="38"/>
      <c r="H29" s="38"/>
      <c r="I29" s="38"/>
      <c r="J29" s="38"/>
      <c r="K29" s="38"/>
      <c r="L29" s="202">
        <v>0.21</v>
      </c>
      <c r="M29" s="201"/>
      <c r="N29" s="201"/>
      <c r="O29" s="201"/>
      <c r="P29" s="201"/>
      <c r="Q29" s="38"/>
      <c r="R29" s="38"/>
      <c r="S29" s="38"/>
      <c r="T29" s="38"/>
      <c r="U29" s="38"/>
      <c r="V29" s="38"/>
      <c r="W29" s="200">
        <f>ROUND(AZ54, 2)</f>
        <v>0</v>
      </c>
      <c r="X29" s="201"/>
      <c r="Y29" s="201"/>
      <c r="Z29" s="201"/>
      <c r="AA29" s="201"/>
      <c r="AB29" s="201"/>
      <c r="AC29" s="201"/>
      <c r="AD29" s="201"/>
      <c r="AE29" s="201"/>
      <c r="AF29" s="38"/>
      <c r="AG29" s="38"/>
      <c r="AH29" s="38"/>
      <c r="AI29" s="38"/>
      <c r="AJ29" s="38"/>
      <c r="AK29" s="200">
        <f>ROUND(AV54, 2)</f>
        <v>0</v>
      </c>
      <c r="AL29" s="201"/>
      <c r="AM29" s="201"/>
      <c r="AN29" s="201"/>
      <c r="AO29" s="201"/>
      <c r="AP29" s="38"/>
      <c r="AQ29" s="38"/>
      <c r="AR29" s="39"/>
      <c r="BE29" s="205"/>
    </row>
    <row r="30" spans="1:71" s="3" customFormat="1" ht="14.45" customHeight="1">
      <c r="B30" s="37"/>
      <c r="C30" s="38"/>
      <c r="D30" s="38"/>
      <c r="E30" s="38"/>
      <c r="F30" s="26" t="s">
        <v>47</v>
      </c>
      <c r="G30" s="38"/>
      <c r="H30" s="38"/>
      <c r="I30" s="38"/>
      <c r="J30" s="38"/>
      <c r="K30" s="38"/>
      <c r="L30" s="202">
        <v>0.15</v>
      </c>
      <c r="M30" s="201"/>
      <c r="N30" s="201"/>
      <c r="O30" s="201"/>
      <c r="P30" s="201"/>
      <c r="Q30" s="38"/>
      <c r="R30" s="38"/>
      <c r="S30" s="38"/>
      <c r="T30" s="38"/>
      <c r="U30" s="38"/>
      <c r="V30" s="38"/>
      <c r="W30" s="200">
        <f>ROUND(BA54, 2)</f>
        <v>0</v>
      </c>
      <c r="X30" s="201"/>
      <c r="Y30" s="201"/>
      <c r="Z30" s="201"/>
      <c r="AA30" s="201"/>
      <c r="AB30" s="201"/>
      <c r="AC30" s="201"/>
      <c r="AD30" s="201"/>
      <c r="AE30" s="201"/>
      <c r="AF30" s="38"/>
      <c r="AG30" s="38"/>
      <c r="AH30" s="38"/>
      <c r="AI30" s="38"/>
      <c r="AJ30" s="38"/>
      <c r="AK30" s="200">
        <f>ROUND(AW54, 2)</f>
        <v>0</v>
      </c>
      <c r="AL30" s="201"/>
      <c r="AM30" s="201"/>
      <c r="AN30" s="201"/>
      <c r="AO30" s="201"/>
      <c r="AP30" s="38"/>
      <c r="AQ30" s="38"/>
      <c r="AR30" s="39"/>
      <c r="BE30" s="205"/>
    </row>
    <row r="31" spans="1:71" s="3" customFormat="1" ht="14.45" hidden="1" customHeight="1">
      <c r="B31" s="37"/>
      <c r="C31" s="38"/>
      <c r="D31" s="38"/>
      <c r="E31" s="38"/>
      <c r="F31" s="26" t="s">
        <v>48</v>
      </c>
      <c r="G31" s="38"/>
      <c r="H31" s="38"/>
      <c r="I31" s="38"/>
      <c r="J31" s="38"/>
      <c r="K31" s="38"/>
      <c r="L31" s="202">
        <v>0.21</v>
      </c>
      <c r="M31" s="201"/>
      <c r="N31" s="201"/>
      <c r="O31" s="201"/>
      <c r="P31" s="201"/>
      <c r="Q31" s="38"/>
      <c r="R31" s="38"/>
      <c r="S31" s="38"/>
      <c r="T31" s="38"/>
      <c r="U31" s="38"/>
      <c r="V31" s="38"/>
      <c r="W31" s="200">
        <f>ROUND(BB54, 2)</f>
        <v>0</v>
      </c>
      <c r="X31" s="201"/>
      <c r="Y31" s="201"/>
      <c r="Z31" s="201"/>
      <c r="AA31" s="201"/>
      <c r="AB31" s="201"/>
      <c r="AC31" s="201"/>
      <c r="AD31" s="201"/>
      <c r="AE31" s="201"/>
      <c r="AF31" s="38"/>
      <c r="AG31" s="38"/>
      <c r="AH31" s="38"/>
      <c r="AI31" s="38"/>
      <c r="AJ31" s="38"/>
      <c r="AK31" s="200">
        <v>0</v>
      </c>
      <c r="AL31" s="201"/>
      <c r="AM31" s="201"/>
      <c r="AN31" s="201"/>
      <c r="AO31" s="201"/>
      <c r="AP31" s="38"/>
      <c r="AQ31" s="38"/>
      <c r="AR31" s="39"/>
      <c r="BE31" s="205"/>
    </row>
    <row r="32" spans="1:71" s="3" customFormat="1" ht="14.45" hidden="1" customHeight="1">
      <c r="B32" s="37"/>
      <c r="C32" s="38"/>
      <c r="D32" s="38"/>
      <c r="E32" s="38"/>
      <c r="F32" s="26" t="s">
        <v>49</v>
      </c>
      <c r="G32" s="38"/>
      <c r="H32" s="38"/>
      <c r="I32" s="38"/>
      <c r="J32" s="38"/>
      <c r="K32" s="38"/>
      <c r="L32" s="202">
        <v>0.15</v>
      </c>
      <c r="M32" s="201"/>
      <c r="N32" s="201"/>
      <c r="O32" s="201"/>
      <c r="P32" s="201"/>
      <c r="Q32" s="38"/>
      <c r="R32" s="38"/>
      <c r="S32" s="38"/>
      <c r="T32" s="38"/>
      <c r="U32" s="38"/>
      <c r="V32" s="38"/>
      <c r="W32" s="200">
        <f>ROUND(BC54, 2)</f>
        <v>0</v>
      </c>
      <c r="X32" s="201"/>
      <c r="Y32" s="201"/>
      <c r="Z32" s="201"/>
      <c r="AA32" s="201"/>
      <c r="AB32" s="201"/>
      <c r="AC32" s="201"/>
      <c r="AD32" s="201"/>
      <c r="AE32" s="201"/>
      <c r="AF32" s="38"/>
      <c r="AG32" s="38"/>
      <c r="AH32" s="38"/>
      <c r="AI32" s="38"/>
      <c r="AJ32" s="38"/>
      <c r="AK32" s="200">
        <v>0</v>
      </c>
      <c r="AL32" s="201"/>
      <c r="AM32" s="201"/>
      <c r="AN32" s="201"/>
      <c r="AO32" s="201"/>
      <c r="AP32" s="38"/>
      <c r="AQ32" s="38"/>
      <c r="AR32" s="39"/>
      <c r="BE32" s="205"/>
    </row>
    <row r="33" spans="1:57" s="3" customFormat="1" ht="14.45" hidden="1" customHeight="1">
      <c r="B33" s="37"/>
      <c r="C33" s="38"/>
      <c r="D33" s="38"/>
      <c r="E33" s="38"/>
      <c r="F33" s="26" t="s">
        <v>50</v>
      </c>
      <c r="G33" s="38"/>
      <c r="H33" s="38"/>
      <c r="I33" s="38"/>
      <c r="J33" s="38"/>
      <c r="K33" s="38"/>
      <c r="L33" s="202">
        <v>0</v>
      </c>
      <c r="M33" s="201"/>
      <c r="N33" s="201"/>
      <c r="O33" s="201"/>
      <c r="P33" s="201"/>
      <c r="Q33" s="38"/>
      <c r="R33" s="38"/>
      <c r="S33" s="38"/>
      <c r="T33" s="38"/>
      <c r="U33" s="38"/>
      <c r="V33" s="38"/>
      <c r="W33" s="200">
        <f>ROUND(BD54, 2)</f>
        <v>0</v>
      </c>
      <c r="X33" s="201"/>
      <c r="Y33" s="201"/>
      <c r="Z33" s="201"/>
      <c r="AA33" s="201"/>
      <c r="AB33" s="201"/>
      <c r="AC33" s="201"/>
      <c r="AD33" s="201"/>
      <c r="AE33" s="201"/>
      <c r="AF33" s="38"/>
      <c r="AG33" s="38"/>
      <c r="AH33" s="38"/>
      <c r="AI33" s="38"/>
      <c r="AJ33" s="38"/>
      <c r="AK33" s="200">
        <v>0</v>
      </c>
      <c r="AL33" s="201"/>
      <c r="AM33" s="201"/>
      <c r="AN33" s="201"/>
      <c r="AO33" s="201"/>
      <c r="AP33" s="38"/>
      <c r="AQ33" s="38"/>
      <c r="AR33" s="39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31"/>
    </row>
    <row r="35" spans="1:57" s="2" customFormat="1" ht="25.9" customHeight="1">
      <c r="A35" s="31"/>
      <c r="B35" s="32"/>
      <c r="C35" s="40"/>
      <c r="D35" s="41" t="s">
        <v>51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52</v>
      </c>
      <c r="U35" s="42"/>
      <c r="V35" s="42"/>
      <c r="W35" s="42"/>
      <c r="X35" s="236" t="s">
        <v>53</v>
      </c>
      <c r="Y35" s="237"/>
      <c r="Z35" s="237"/>
      <c r="AA35" s="237"/>
      <c r="AB35" s="237"/>
      <c r="AC35" s="42"/>
      <c r="AD35" s="42"/>
      <c r="AE35" s="42"/>
      <c r="AF35" s="42"/>
      <c r="AG35" s="42"/>
      <c r="AH35" s="42"/>
      <c r="AI35" s="42"/>
      <c r="AJ35" s="42"/>
      <c r="AK35" s="238">
        <f>SUM(AK26:AK33)</f>
        <v>0</v>
      </c>
      <c r="AL35" s="237"/>
      <c r="AM35" s="237"/>
      <c r="AN35" s="237"/>
      <c r="AO35" s="239"/>
      <c r="AP35" s="40"/>
      <c r="AQ35" s="40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6.95" customHeight="1">
      <c r="A37" s="31"/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36"/>
      <c r="BE37" s="31"/>
    </row>
    <row r="41" spans="1:57" s="2" customFormat="1" ht="6.95" customHeight="1">
      <c r="A41" s="31"/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36"/>
      <c r="BE41" s="31"/>
    </row>
    <row r="42" spans="1:57" s="2" customFormat="1" ht="24.95" customHeight="1">
      <c r="A42" s="31"/>
      <c r="B42" s="32"/>
      <c r="C42" s="20" t="s">
        <v>54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6"/>
      <c r="BE42" s="31"/>
    </row>
    <row r="43" spans="1:57" s="2" customFormat="1" ht="6.95" customHeight="1">
      <c r="A43" s="31"/>
      <c r="B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6"/>
      <c r="BE43" s="31"/>
    </row>
    <row r="44" spans="1:57" s="4" customFormat="1" ht="12" customHeight="1">
      <c r="B44" s="48"/>
      <c r="C44" s="26" t="s">
        <v>13</v>
      </c>
      <c r="D44" s="49"/>
      <c r="E44" s="49"/>
      <c r="F44" s="49"/>
      <c r="G44" s="49"/>
      <c r="H44" s="49"/>
      <c r="I44" s="49"/>
      <c r="J44" s="49"/>
      <c r="K44" s="49"/>
      <c r="L44" s="49" t="str">
        <f>K5</f>
        <v>65421091</v>
      </c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50"/>
    </row>
    <row r="45" spans="1:57" s="5" customFormat="1" ht="36.950000000000003" customHeight="1">
      <c r="B45" s="51"/>
      <c r="C45" s="52" t="s">
        <v>16</v>
      </c>
      <c r="D45" s="53"/>
      <c r="E45" s="53"/>
      <c r="F45" s="53"/>
      <c r="G45" s="53"/>
      <c r="H45" s="53"/>
      <c r="I45" s="53"/>
      <c r="J45" s="53"/>
      <c r="K45" s="53"/>
      <c r="L45" s="225" t="str">
        <f>K6</f>
        <v>Chemické hubení nežádoucí vegetace v obvodu OŘ Plzeň 2022 - 2023</v>
      </c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53"/>
      <c r="AQ45" s="53"/>
      <c r="AR45" s="54"/>
    </row>
    <row r="46" spans="1:57" s="2" customFormat="1" ht="6.95" customHeight="1">
      <c r="A46" s="31"/>
      <c r="B46" s="32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6"/>
      <c r="BE46" s="31"/>
    </row>
    <row r="47" spans="1:57" s="2" customFormat="1" ht="12" customHeight="1">
      <c r="A47" s="31"/>
      <c r="B47" s="32"/>
      <c r="C47" s="26" t="s">
        <v>22</v>
      </c>
      <c r="D47" s="33"/>
      <c r="E47" s="33"/>
      <c r="F47" s="33"/>
      <c r="G47" s="33"/>
      <c r="H47" s="33"/>
      <c r="I47" s="33"/>
      <c r="J47" s="33"/>
      <c r="K47" s="33"/>
      <c r="L47" s="55" t="str">
        <f>IF(K8="","",K8)</f>
        <v>Obvod ST České Budějovice</v>
      </c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26" t="s">
        <v>24</v>
      </c>
      <c r="AJ47" s="33"/>
      <c r="AK47" s="33"/>
      <c r="AL47" s="33"/>
      <c r="AM47" s="227" t="str">
        <f>IF(AN8= "","",AN8)</f>
        <v>8. 2. 2022</v>
      </c>
      <c r="AN47" s="227"/>
      <c r="AO47" s="33"/>
      <c r="AP47" s="33"/>
      <c r="AQ47" s="33"/>
      <c r="AR47" s="36"/>
      <c r="BE47" s="31"/>
    </row>
    <row r="48" spans="1:57" s="2" customFormat="1" ht="6.95" customHeight="1">
      <c r="A48" s="31"/>
      <c r="B48" s="32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6"/>
      <c r="BE48" s="31"/>
    </row>
    <row r="49" spans="1:91" s="2" customFormat="1" ht="15.2" customHeight="1">
      <c r="A49" s="31"/>
      <c r="B49" s="32"/>
      <c r="C49" s="26" t="s">
        <v>26</v>
      </c>
      <c r="D49" s="33"/>
      <c r="E49" s="33"/>
      <c r="F49" s="33"/>
      <c r="G49" s="33"/>
      <c r="H49" s="33"/>
      <c r="I49" s="33"/>
      <c r="J49" s="33"/>
      <c r="K49" s="33"/>
      <c r="L49" s="49" t="str">
        <f>IF(E11= "","",E11)</f>
        <v>SŽ, státní organizace, OŘ Plzeň, ST Č. Budějovice</v>
      </c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26" t="s">
        <v>34</v>
      </c>
      <c r="AJ49" s="33"/>
      <c r="AK49" s="33"/>
      <c r="AL49" s="33"/>
      <c r="AM49" s="228" t="str">
        <f>IF(E17="","",E17)</f>
        <v xml:space="preserve"> </v>
      </c>
      <c r="AN49" s="229"/>
      <c r="AO49" s="229"/>
      <c r="AP49" s="229"/>
      <c r="AQ49" s="33"/>
      <c r="AR49" s="36"/>
      <c r="AS49" s="230" t="s">
        <v>55</v>
      </c>
      <c r="AT49" s="231"/>
      <c r="AU49" s="57"/>
      <c r="AV49" s="57"/>
      <c r="AW49" s="57"/>
      <c r="AX49" s="57"/>
      <c r="AY49" s="57"/>
      <c r="AZ49" s="57"/>
      <c r="BA49" s="57"/>
      <c r="BB49" s="57"/>
      <c r="BC49" s="57"/>
      <c r="BD49" s="58"/>
      <c r="BE49" s="31"/>
    </row>
    <row r="50" spans="1:91" s="2" customFormat="1" ht="15.2" customHeight="1">
      <c r="A50" s="31"/>
      <c r="B50" s="32"/>
      <c r="C50" s="26" t="s">
        <v>32</v>
      </c>
      <c r="D50" s="33"/>
      <c r="E50" s="33"/>
      <c r="F50" s="33"/>
      <c r="G50" s="33"/>
      <c r="H50" s="33"/>
      <c r="I50" s="33"/>
      <c r="J50" s="33"/>
      <c r="K50" s="33"/>
      <c r="L50" s="49" t="str">
        <f>IF(E14= "Vyplň údaj","",E14)</f>
        <v/>
      </c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26" t="s">
        <v>38</v>
      </c>
      <c r="AJ50" s="33"/>
      <c r="AK50" s="33"/>
      <c r="AL50" s="33"/>
      <c r="AM50" s="228" t="str">
        <f>IF(E20="","",E20)</f>
        <v xml:space="preserve"> </v>
      </c>
      <c r="AN50" s="229"/>
      <c r="AO50" s="229"/>
      <c r="AP50" s="229"/>
      <c r="AQ50" s="33"/>
      <c r="AR50" s="36"/>
      <c r="AS50" s="232"/>
      <c r="AT50" s="233"/>
      <c r="AU50" s="59"/>
      <c r="AV50" s="59"/>
      <c r="AW50" s="59"/>
      <c r="AX50" s="59"/>
      <c r="AY50" s="59"/>
      <c r="AZ50" s="59"/>
      <c r="BA50" s="59"/>
      <c r="BB50" s="59"/>
      <c r="BC50" s="59"/>
      <c r="BD50" s="60"/>
      <c r="BE50" s="31"/>
    </row>
    <row r="51" spans="1:91" s="2" customFormat="1" ht="10.9" customHeight="1">
      <c r="A51" s="31"/>
      <c r="B51" s="32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6"/>
      <c r="AS51" s="234"/>
      <c r="AT51" s="235"/>
      <c r="AU51" s="61"/>
      <c r="AV51" s="61"/>
      <c r="AW51" s="61"/>
      <c r="AX51" s="61"/>
      <c r="AY51" s="61"/>
      <c r="AZ51" s="61"/>
      <c r="BA51" s="61"/>
      <c r="BB51" s="61"/>
      <c r="BC51" s="61"/>
      <c r="BD51" s="62"/>
      <c r="BE51" s="31"/>
    </row>
    <row r="52" spans="1:91" s="2" customFormat="1" ht="29.25" customHeight="1">
      <c r="A52" s="31"/>
      <c r="B52" s="32"/>
      <c r="C52" s="221" t="s">
        <v>56</v>
      </c>
      <c r="D52" s="222"/>
      <c r="E52" s="222"/>
      <c r="F52" s="222"/>
      <c r="G52" s="222"/>
      <c r="H52" s="63"/>
      <c r="I52" s="223" t="s">
        <v>57</v>
      </c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4" t="s">
        <v>58</v>
      </c>
      <c r="AH52" s="222"/>
      <c r="AI52" s="222"/>
      <c r="AJ52" s="222"/>
      <c r="AK52" s="222"/>
      <c r="AL52" s="222"/>
      <c r="AM52" s="222"/>
      <c r="AN52" s="223" t="s">
        <v>59</v>
      </c>
      <c r="AO52" s="222"/>
      <c r="AP52" s="222"/>
      <c r="AQ52" s="64" t="s">
        <v>60</v>
      </c>
      <c r="AR52" s="36"/>
      <c r="AS52" s="65" t="s">
        <v>61</v>
      </c>
      <c r="AT52" s="66" t="s">
        <v>62</v>
      </c>
      <c r="AU52" s="66" t="s">
        <v>63</v>
      </c>
      <c r="AV52" s="66" t="s">
        <v>64</v>
      </c>
      <c r="AW52" s="66" t="s">
        <v>65</v>
      </c>
      <c r="AX52" s="66" t="s">
        <v>66</v>
      </c>
      <c r="AY52" s="66" t="s">
        <v>67</v>
      </c>
      <c r="AZ52" s="66" t="s">
        <v>68</v>
      </c>
      <c r="BA52" s="66" t="s">
        <v>69</v>
      </c>
      <c r="BB52" s="66" t="s">
        <v>70</v>
      </c>
      <c r="BC52" s="66" t="s">
        <v>71</v>
      </c>
      <c r="BD52" s="67" t="s">
        <v>72</v>
      </c>
      <c r="BE52" s="31"/>
    </row>
    <row r="53" spans="1:91" s="2" customFormat="1" ht="10.9" customHeight="1">
      <c r="A53" s="31"/>
      <c r="B53" s="32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6"/>
      <c r="AS53" s="68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70"/>
      <c r="BE53" s="31"/>
    </row>
    <row r="54" spans="1:91" s="6" customFormat="1" ht="32.450000000000003" customHeight="1">
      <c r="B54" s="71"/>
      <c r="C54" s="72" t="s">
        <v>73</v>
      </c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218">
        <f>ROUND(AG55,2)</f>
        <v>0</v>
      </c>
      <c r="AH54" s="218"/>
      <c r="AI54" s="218"/>
      <c r="AJ54" s="218"/>
      <c r="AK54" s="218"/>
      <c r="AL54" s="218"/>
      <c r="AM54" s="218"/>
      <c r="AN54" s="219">
        <f>SUM(AG54,AT54)</f>
        <v>0</v>
      </c>
      <c r="AO54" s="219"/>
      <c r="AP54" s="219"/>
      <c r="AQ54" s="75" t="s">
        <v>35</v>
      </c>
      <c r="AR54" s="76"/>
      <c r="AS54" s="77">
        <f>ROUND(AS55,2)</f>
        <v>0</v>
      </c>
      <c r="AT54" s="78">
        <f>ROUND(SUM(AV54:AW54),2)</f>
        <v>0</v>
      </c>
      <c r="AU54" s="79">
        <f>ROUND(AU55,5)</f>
        <v>0</v>
      </c>
      <c r="AV54" s="78">
        <f>ROUND(AZ54*L29,2)</f>
        <v>0</v>
      </c>
      <c r="AW54" s="78">
        <f>ROUND(BA54*L30,2)</f>
        <v>0</v>
      </c>
      <c r="AX54" s="78">
        <f>ROUND(BB54*L29,2)</f>
        <v>0</v>
      </c>
      <c r="AY54" s="78">
        <f>ROUND(BC54*L30,2)</f>
        <v>0</v>
      </c>
      <c r="AZ54" s="78">
        <f>ROUND(AZ55,2)</f>
        <v>0</v>
      </c>
      <c r="BA54" s="78">
        <f>ROUND(BA55,2)</f>
        <v>0</v>
      </c>
      <c r="BB54" s="78">
        <f>ROUND(BB55,2)</f>
        <v>0</v>
      </c>
      <c r="BC54" s="78">
        <f>ROUND(BC55,2)</f>
        <v>0</v>
      </c>
      <c r="BD54" s="80">
        <f>ROUND(BD55,2)</f>
        <v>0</v>
      </c>
      <c r="BS54" s="81" t="s">
        <v>74</v>
      </c>
      <c r="BT54" s="81" t="s">
        <v>75</v>
      </c>
      <c r="BU54" s="82" t="s">
        <v>76</v>
      </c>
      <c r="BV54" s="81" t="s">
        <v>77</v>
      </c>
      <c r="BW54" s="81" t="s">
        <v>5</v>
      </c>
      <c r="BX54" s="81" t="s">
        <v>78</v>
      </c>
      <c r="CL54" s="81" t="s">
        <v>19</v>
      </c>
    </row>
    <row r="55" spans="1:91" s="7" customFormat="1" ht="16.5" customHeight="1">
      <c r="A55" s="83" t="s">
        <v>79</v>
      </c>
      <c r="B55" s="84"/>
      <c r="C55" s="85"/>
      <c r="D55" s="217" t="s">
        <v>80</v>
      </c>
      <c r="E55" s="217"/>
      <c r="F55" s="217"/>
      <c r="G55" s="217"/>
      <c r="H55" s="217"/>
      <c r="I55" s="86"/>
      <c r="J55" s="217" t="s">
        <v>81</v>
      </c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  <c r="Y55" s="217"/>
      <c r="Z55" s="217"/>
      <c r="AA55" s="217"/>
      <c r="AB55" s="217"/>
      <c r="AC55" s="217"/>
      <c r="AD55" s="217"/>
      <c r="AE55" s="217"/>
      <c r="AF55" s="217"/>
      <c r="AG55" s="215">
        <f>'SO 2 - Soupis položek ST ...'!J30</f>
        <v>0</v>
      </c>
      <c r="AH55" s="216"/>
      <c r="AI55" s="216"/>
      <c r="AJ55" s="216"/>
      <c r="AK55" s="216"/>
      <c r="AL55" s="216"/>
      <c r="AM55" s="216"/>
      <c r="AN55" s="215">
        <f>SUM(AG55,AT55)</f>
        <v>0</v>
      </c>
      <c r="AO55" s="216"/>
      <c r="AP55" s="216"/>
      <c r="AQ55" s="87" t="s">
        <v>82</v>
      </c>
      <c r="AR55" s="88"/>
      <c r="AS55" s="89">
        <v>0</v>
      </c>
      <c r="AT55" s="90">
        <f>ROUND(SUM(AV55:AW55),2)</f>
        <v>0</v>
      </c>
      <c r="AU55" s="91">
        <f>'SO 2 - Soupis položek ST ...'!P80</f>
        <v>0</v>
      </c>
      <c r="AV55" s="90">
        <f>'SO 2 - Soupis položek ST ...'!J33</f>
        <v>0</v>
      </c>
      <c r="AW55" s="90">
        <f>'SO 2 - Soupis položek ST ...'!J34</f>
        <v>0</v>
      </c>
      <c r="AX55" s="90">
        <f>'SO 2 - Soupis položek ST ...'!J35</f>
        <v>0</v>
      </c>
      <c r="AY55" s="90">
        <f>'SO 2 - Soupis položek ST ...'!J36</f>
        <v>0</v>
      </c>
      <c r="AZ55" s="90">
        <f>'SO 2 - Soupis položek ST ...'!F33</f>
        <v>0</v>
      </c>
      <c r="BA55" s="90">
        <f>'SO 2 - Soupis položek ST ...'!F34</f>
        <v>0</v>
      </c>
      <c r="BB55" s="90">
        <f>'SO 2 - Soupis položek ST ...'!F35</f>
        <v>0</v>
      </c>
      <c r="BC55" s="90">
        <f>'SO 2 - Soupis položek ST ...'!F36</f>
        <v>0</v>
      </c>
      <c r="BD55" s="92">
        <f>'SO 2 - Soupis položek ST ...'!F37</f>
        <v>0</v>
      </c>
      <c r="BT55" s="93" t="s">
        <v>83</v>
      </c>
      <c r="BV55" s="93" t="s">
        <v>77</v>
      </c>
      <c r="BW55" s="93" t="s">
        <v>84</v>
      </c>
      <c r="BX55" s="93" t="s">
        <v>5</v>
      </c>
      <c r="CL55" s="93" t="s">
        <v>19</v>
      </c>
      <c r="CM55" s="93" t="s">
        <v>85</v>
      </c>
    </row>
    <row r="56" spans="1:91" s="2" customFormat="1" ht="30" customHeight="1">
      <c r="A56" s="31"/>
      <c r="B56" s="32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6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91" s="2" customFormat="1" ht="6.95" customHeight="1">
      <c r="A57" s="31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36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</sheetData>
  <sheetProtection algorithmName="SHA-512" hashValue="8dw1MutK+0cbaYz4SXDwX9tgPWSa8D10ezhxJdYLtc+o0Re7IeXs2RHBqxF2TAWWLaoGqB3a8wj2mTJrM1ivSw==" saltValue="y+uFNmxVfffEKDsIbos0w9CeKGAIm0bHTOop7i5ZniezgKEVLoPUNXoBUx568dmeiJjzSXRBjLiipnuWPnKsXQ==" spinCount="100000" sheet="1" objects="1" scenarios="1" formatColumns="0" formatRows="0"/>
  <mergeCells count="42">
    <mergeCell ref="AR2:BE2"/>
    <mergeCell ref="C52:G52"/>
    <mergeCell ref="I52:AF52"/>
    <mergeCell ref="AG52:AM52"/>
    <mergeCell ref="AN52:AP52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AN55:AP55"/>
    <mergeCell ref="AG55:AM55"/>
    <mergeCell ref="D55:H55"/>
    <mergeCell ref="J55:AF55"/>
    <mergeCell ref="AG54:AM54"/>
    <mergeCell ref="AN54:AP54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55" location="'SO 2 - Soupis položek ST 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5"/>
  <sheetViews>
    <sheetView showGridLines="0" workbookViewId="0">
      <selection activeCell="F77" sqref="F7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1.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AT2" s="14" t="s">
        <v>84</v>
      </c>
    </row>
    <row r="3" spans="1:46" s="1" customFormat="1" ht="6.95" hidden="1" customHeight="1">
      <c r="B3" s="94"/>
      <c r="C3" s="95"/>
      <c r="D3" s="95"/>
      <c r="E3" s="95"/>
      <c r="F3" s="95"/>
      <c r="G3" s="95"/>
      <c r="H3" s="95"/>
      <c r="I3" s="95"/>
      <c r="J3" s="95"/>
      <c r="K3" s="95"/>
      <c r="L3" s="17"/>
      <c r="AT3" s="14" t="s">
        <v>85</v>
      </c>
    </row>
    <row r="4" spans="1:46" s="1" customFormat="1" ht="24.95" hidden="1" customHeight="1">
      <c r="B4" s="17"/>
      <c r="D4" s="96" t="s">
        <v>86</v>
      </c>
      <c r="L4" s="17"/>
      <c r="M4" s="97" t="s">
        <v>10</v>
      </c>
      <c r="AT4" s="14" t="s">
        <v>4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98" t="s">
        <v>16</v>
      </c>
      <c r="L6" s="17"/>
    </row>
    <row r="7" spans="1:46" s="1" customFormat="1" ht="16.5" hidden="1" customHeight="1">
      <c r="B7" s="17"/>
      <c r="E7" s="243" t="str">
        <f>'Rekapitulace stavby'!K6</f>
        <v>Chemické hubení nežádoucí vegetace v obvodu OŘ Plzeň 2022 - 2023</v>
      </c>
      <c r="F7" s="244"/>
      <c r="G7" s="244"/>
      <c r="H7" s="244"/>
      <c r="L7" s="17"/>
    </row>
    <row r="8" spans="1:46" s="2" customFormat="1" ht="12" hidden="1" customHeight="1">
      <c r="A8" s="31"/>
      <c r="B8" s="36"/>
      <c r="C8" s="31"/>
      <c r="D8" s="98" t="s">
        <v>87</v>
      </c>
      <c r="E8" s="31"/>
      <c r="F8" s="31"/>
      <c r="G8" s="31"/>
      <c r="H8" s="31"/>
      <c r="I8" s="31"/>
      <c r="J8" s="31"/>
      <c r="K8" s="31"/>
      <c r="L8" s="99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hidden="1" customHeight="1">
      <c r="A9" s="31"/>
      <c r="B9" s="36"/>
      <c r="C9" s="31"/>
      <c r="D9" s="31"/>
      <c r="E9" s="245" t="s">
        <v>88</v>
      </c>
      <c r="F9" s="246"/>
      <c r="G9" s="246"/>
      <c r="H9" s="246"/>
      <c r="I9" s="31"/>
      <c r="J9" s="31"/>
      <c r="K9" s="31"/>
      <c r="L9" s="99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idden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99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hidden="1" customHeight="1">
      <c r="A11" s="31"/>
      <c r="B11" s="36"/>
      <c r="C11" s="31"/>
      <c r="D11" s="98" t="s">
        <v>18</v>
      </c>
      <c r="E11" s="31"/>
      <c r="F11" s="100" t="s">
        <v>19</v>
      </c>
      <c r="G11" s="31"/>
      <c r="H11" s="31"/>
      <c r="I11" s="98" t="s">
        <v>20</v>
      </c>
      <c r="J11" s="100" t="s">
        <v>35</v>
      </c>
      <c r="K11" s="31"/>
      <c r="L11" s="99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98" t="s">
        <v>22</v>
      </c>
      <c r="E12" s="31"/>
      <c r="F12" s="100" t="s">
        <v>23</v>
      </c>
      <c r="G12" s="31"/>
      <c r="H12" s="31"/>
      <c r="I12" s="98" t="s">
        <v>24</v>
      </c>
      <c r="J12" s="101" t="str">
        <f>'Rekapitulace stavby'!AN8</f>
        <v>8. 2. 2022</v>
      </c>
      <c r="K12" s="31"/>
      <c r="L12" s="99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hidden="1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99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hidden="1" customHeight="1">
      <c r="A14" s="31"/>
      <c r="B14" s="36"/>
      <c r="C14" s="31"/>
      <c r="D14" s="98" t="s">
        <v>26</v>
      </c>
      <c r="E14" s="31"/>
      <c r="F14" s="31"/>
      <c r="G14" s="31"/>
      <c r="H14" s="31"/>
      <c r="I14" s="98" t="s">
        <v>27</v>
      </c>
      <c r="J14" s="100" t="s">
        <v>28</v>
      </c>
      <c r="K14" s="31"/>
      <c r="L14" s="99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hidden="1" customHeight="1">
      <c r="A15" s="31"/>
      <c r="B15" s="36"/>
      <c r="C15" s="31"/>
      <c r="D15" s="31"/>
      <c r="E15" s="100" t="s">
        <v>29</v>
      </c>
      <c r="F15" s="31"/>
      <c r="G15" s="31"/>
      <c r="H15" s="31"/>
      <c r="I15" s="98" t="s">
        <v>30</v>
      </c>
      <c r="J15" s="100" t="s">
        <v>31</v>
      </c>
      <c r="K15" s="31"/>
      <c r="L15" s="99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hidden="1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99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hidden="1" customHeight="1">
      <c r="A17" s="31"/>
      <c r="B17" s="36"/>
      <c r="C17" s="31"/>
      <c r="D17" s="98" t="s">
        <v>32</v>
      </c>
      <c r="E17" s="31"/>
      <c r="F17" s="31"/>
      <c r="G17" s="31"/>
      <c r="H17" s="31"/>
      <c r="I17" s="98" t="s">
        <v>27</v>
      </c>
      <c r="J17" s="27" t="str">
        <f>'Rekapitulace stavby'!AN13</f>
        <v>Vyplň údaj</v>
      </c>
      <c r="K17" s="31"/>
      <c r="L17" s="99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hidden="1" customHeight="1">
      <c r="A18" s="31"/>
      <c r="B18" s="36"/>
      <c r="C18" s="31"/>
      <c r="D18" s="31"/>
      <c r="E18" s="247" t="str">
        <f>'Rekapitulace stavby'!E14</f>
        <v>Vyplň údaj</v>
      </c>
      <c r="F18" s="248"/>
      <c r="G18" s="248"/>
      <c r="H18" s="248"/>
      <c r="I18" s="98" t="s">
        <v>30</v>
      </c>
      <c r="J18" s="27" t="str">
        <f>'Rekapitulace stavby'!AN14</f>
        <v>Vyplň údaj</v>
      </c>
      <c r="K18" s="31"/>
      <c r="L18" s="99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hidden="1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99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hidden="1" customHeight="1">
      <c r="A20" s="31"/>
      <c r="B20" s="36"/>
      <c r="C20" s="31"/>
      <c r="D20" s="98" t="s">
        <v>34</v>
      </c>
      <c r="E20" s="31"/>
      <c r="F20" s="31"/>
      <c r="G20" s="31"/>
      <c r="H20" s="31"/>
      <c r="I20" s="98" t="s">
        <v>27</v>
      </c>
      <c r="J20" s="100" t="str">
        <f>IF('Rekapitulace stavby'!AN16="","",'Rekapitulace stavby'!AN16)</f>
        <v/>
      </c>
      <c r="K20" s="31"/>
      <c r="L20" s="99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hidden="1" customHeight="1">
      <c r="A21" s="31"/>
      <c r="B21" s="36"/>
      <c r="C21" s="31"/>
      <c r="D21" s="31"/>
      <c r="E21" s="100" t="str">
        <f>IF('Rekapitulace stavby'!E17="","",'Rekapitulace stavby'!E17)</f>
        <v xml:space="preserve"> </v>
      </c>
      <c r="F21" s="31"/>
      <c r="G21" s="31"/>
      <c r="H21" s="31"/>
      <c r="I21" s="98" t="s">
        <v>30</v>
      </c>
      <c r="J21" s="100" t="str">
        <f>IF('Rekapitulace stavby'!AN17="","",'Rekapitulace stavby'!AN17)</f>
        <v/>
      </c>
      <c r="K21" s="31"/>
      <c r="L21" s="99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hidden="1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99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hidden="1" customHeight="1">
      <c r="A23" s="31"/>
      <c r="B23" s="36"/>
      <c r="C23" s="31"/>
      <c r="D23" s="98" t="s">
        <v>38</v>
      </c>
      <c r="E23" s="31"/>
      <c r="F23" s="31"/>
      <c r="G23" s="31"/>
      <c r="H23" s="31"/>
      <c r="I23" s="98" t="s">
        <v>27</v>
      </c>
      <c r="J23" s="100" t="str">
        <f>IF('Rekapitulace stavby'!AN19="","",'Rekapitulace stavby'!AN19)</f>
        <v/>
      </c>
      <c r="K23" s="31"/>
      <c r="L23" s="99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hidden="1" customHeight="1">
      <c r="A24" s="31"/>
      <c r="B24" s="36"/>
      <c r="C24" s="31"/>
      <c r="D24" s="31"/>
      <c r="E24" s="100" t="str">
        <f>IF('Rekapitulace stavby'!E20="","",'Rekapitulace stavby'!E20)</f>
        <v xml:space="preserve"> </v>
      </c>
      <c r="F24" s="31"/>
      <c r="G24" s="31"/>
      <c r="H24" s="31"/>
      <c r="I24" s="98" t="s">
        <v>30</v>
      </c>
      <c r="J24" s="100" t="str">
        <f>IF('Rekapitulace stavby'!AN20="","",'Rekapitulace stavby'!AN20)</f>
        <v/>
      </c>
      <c r="K24" s="31"/>
      <c r="L24" s="9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hidden="1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9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hidden="1" customHeight="1">
      <c r="A26" s="31"/>
      <c r="B26" s="36"/>
      <c r="C26" s="31"/>
      <c r="D26" s="98" t="s">
        <v>39</v>
      </c>
      <c r="E26" s="31"/>
      <c r="F26" s="31"/>
      <c r="G26" s="31"/>
      <c r="H26" s="31"/>
      <c r="I26" s="31"/>
      <c r="J26" s="31"/>
      <c r="K26" s="31"/>
      <c r="L26" s="9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hidden="1" customHeight="1">
      <c r="A27" s="102"/>
      <c r="B27" s="103"/>
      <c r="C27" s="102"/>
      <c r="D27" s="102"/>
      <c r="E27" s="249" t="s">
        <v>35</v>
      </c>
      <c r="F27" s="249"/>
      <c r="G27" s="249"/>
      <c r="H27" s="249"/>
      <c r="I27" s="102"/>
      <c r="J27" s="102"/>
      <c r="K27" s="102"/>
      <c r="L27" s="104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</row>
    <row r="28" spans="1:31" s="2" customFormat="1" ht="6.95" hidden="1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99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hidden="1" customHeight="1">
      <c r="A29" s="31"/>
      <c r="B29" s="36"/>
      <c r="C29" s="31"/>
      <c r="D29" s="105"/>
      <c r="E29" s="105"/>
      <c r="F29" s="105"/>
      <c r="G29" s="105"/>
      <c r="H29" s="105"/>
      <c r="I29" s="105"/>
      <c r="J29" s="105"/>
      <c r="K29" s="105"/>
      <c r="L29" s="99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hidden="1" customHeight="1">
      <c r="A30" s="31"/>
      <c r="B30" s="36"/>
      <c r="C30" s="31"/>
      <c r="D30" s="106" t="s">
        <v>41</v>
      </c>
      <c r="E30" s="31"/>
      <c r="F30" s="31"/>
      <c r="G30" s="31"/>
      <c r="H30" s="31"/>
      <c r="I30" s="31"/>
      <c r="J30" s="107">
        <f>ROUND(J80, 2)</f>
        <v>0</v>
      </c>
      <c r="K30" s="31"/>
      <c r="L30" s="9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hidden="1" customHeight="1">
      <c r="A31" s="31"/>
      <c r="B31" s="36"/>
      <c r="C31" s="31"/>
      <c r="D31" s="105"/>
      <c r="E31" s="105"/>
      <c r="F31" s="105"/>
      <c r="G31" s="105"/>
      <c r="H31" s="105"/>
      <c r="I31" s="105"/>
      <c r="J31" s="105"/>
      <c r="K31" s="105"/>
      <c r="L31" s="99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hidden="1" customHeight="1">
      <c r="A32" s="31"/>
      <c r="B32" s="36"/>
      <c r="C32" s="31"/>
      <c r="D32" s="31"/>
      <c r="E32" s="31"/>
      <c r="F32" s="108" t="s">
        <v>43</v>
      </c>
      <c r="G32" s="31"/>
      <c r="H32" s="31"/>
      <c r="I32" s="108" t="s">
        <v>42</v>
      </c>
      <c r="J32" s="108" t="s">
        <v>44</v>
      </c>
      <c r="K32" s="31"/>
      <c r="L32" s="99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hidden="1" customHeight="1">
      <c r="A33" s="31"/>
      <c r="B33" s="36"/>
      <c r="C33" s="31"/>
      <c r="D33" s="109" t="s">
        <v>45</v>
      </c>
      <c r="E33" s="98" t="s">
        <v>46</v>
      </c>
      <c r="F33" s="110">
        <f>ROUND((SUM(BE80:BE94)),  2)</f>
        <v>0</v>
      </c>
      <c r="G33" s="31"/>
      <c r="H33" s="31"/>
      <c r="I33" s="111">
        <v>0.21</v>
      </c>
      <c r="J33" s="110">
        <f>ROUND(((SUM(BE80:BE94))*I33),  2)</f>
        <v>0</v>
      </c>
      <c r="K33" s="31"/>
      <c r="L33" s="99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hidden="1" customHeight="1">
      <c r="A34" s="31"/>
      <c r="B34" s="36"/>
      <c r="C34" s="31"/>
      <c r="D34" s="31"/>
      <c r="E34" s="98" t="s">
        <v>47</v>
      </c>
      <c r="F34" s="110">
        <f>ROUND((SUM(BF80:BF94)),  2)</f>
        <v>0</v>
      </c>
      <c r="G34" s="31"/>
      <c r="H34" s="31"/>
      <c r="I34" s="111">
        <v>0.15</v>
      </c>
      <c r="J34" s="110">
        <f>ROUND(((SUM(BF80:BF94))*I34),  2)</f>
        <v>0</v>
      </c>
      <c r="K34" s="31"/>
      <c r="L34" s="99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98" t="s">
        <v>48</v>
      </c>
      <c r="F35" s="110">
        <f>ROUND((SUM(BG80:BG94)),  2)</f>
        <v>0</v>
      </c>
      <c r="G35" s="31"/>
      <c r="H35" s="31"/>
      <c r="I35" s="111">
        <v>0.21</v>
      </c>
      <c r="J35" s="110">
        <f>0</f>
        <v>0</v>
      </c>
      <c r="K35" s="31"/>
      <c r="L35" s="99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98" t="s">
        <v>49</v>
      </c>
      <c r="F36" s="110">
        <f>ROUND((SUM(BH80:BH94)),  2)</f>
        <v>0</v>
      </c>
      <c r="G36" s="31"/>
      <c r="H36" s="31"/>
      <c r="I36" s="111">
        <v>0.15</v>
      </c>
      <c r="J36" s="110">
        <f>0</f>
        <v>0</v>
      </c>
      <c r="K36" s="31"/>
      <c r="L36" s="99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98" t="s">
        <v>50</v>
      </c>
      <c r="F37" s="110">
        <f>ROUND((SUM(BI80:BI94)),  2)</f>
        <v>0</v>
      </c>
      <c r="G37" s="31"/>
      <c r="H37" s="31"/>
      <c r="I37" s="111">
        <v>0</v>
      </c>
      <c r="J37" s="110">
        <f>0</f>
        <v>0</v>
      </c>
      <c r="K37" s="31"/>
      <c r="L37" s="99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hidden="1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99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hidden="1" customHeight="1">
      <c r="A39" s="31"/>
      <c r="B39" s="36"/>
      <c r="C39" s="112"/>
      <c r="D39" s="113" t="s">
        <v>51</v>
      </c>
      <c r="E39" s="114"/>
      <c r="F39" s="114"/>
      <c r="G39" s="115" t="s">
        <v>52</v>
      </c>
      <c r="H39" s="116" t="s">
        <v>53</v>
      </c>
      <c r="I39" s="114"/>
      <c r="J39" s="117">
        <f>SUM(J30:J37)</f>
        <v>0</v>
      </c>
      <c r="K39" s="118"/>
      <c r="L39" s="99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hidden="1" customHeight="1">
      <c r="A40" s="31"/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99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hidden="1"/>
    <row r="42" spans="1:31" hidden="1"/>
    <row r="43" spans="1:31" hidden="1"/>
    <row r="44" spans="1:31" s="2" customFormat="1" ht="6.95" hidden="1" customHeight="1">
      <c r="A44" s="31"/>
      <c r="B44" s="121"/>
      <c r="C44" s="122"/>
      <c r="D44" s="122"/>
      <c r="E44" s="122"/>
      <c r="F44" s="122"/>
      <c r="G44" s="122"/>
      <c r="H44" s="122"/>
      <c r="I44" s="122"/>
      <c r="J44" s="122"/>
      <c r="K44" s="122"/>
      <c r="L44" s="99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5" hidden="1" customHeight="1">
      <c r="A45" s="31"/>
      <c r="B45" s="32"/>
      <c r="C45" s="20" t="s">
        <v>89</v>
      </c>
      <c r="D45" s="33"/>
      <c r="E45" s="33"/>
      <c r="F45" s="33"/>
      <c r="G45" s="33"/>
      <c r="H45" s="33"/>
      <c r="I45" s="33"/>
      <c r="J45" s="33"/>
      <c r="K45" s="33"/>
      <c r="L45" s="99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5" hidden="1" customHeight="1">
      <c r="A46" s="31"/>
      <c r="B46" s="32"/>
      <c r="C46" s="33"/>
      <c r="D46" s="33"/>
      <c r="E46" s="33"/>
      <c r="F46" s="33"/>
      <c r="G46" s="33"/>
      <c r="H46" s="33"/>
      <c r="I46" s="33"/>
      <c r="J46" s="33"/>
      <c r="K46" s="33"/>
      <c r="L46" s="99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hidden="1" customHeight="1">
      <c r="A47" s="31"/>
      <c r="B47" s="32"/>
      <c r="C47" s="26" t="s">
        <v>16</v>
      </c>
      <c r="D47" s="33"/>
      <c r="E47" s="33"/>
      <c r="F47" s="33"/>
      <c r="G47" s="33"/>
      <c r="H47" s="33"/>
      <c r="I47" s="33"/>
      <c r="J47" s="33"/>
      <c r="K47" s="33"/>
      <c r="L47" s="99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16.5" hidden="1" customHeight="1">
      <c r="A48" s="31"/>
      <c r="B48" s="32"/>
      <c r="C48" s="33"/>
      <c r="D48" s="33"/>
      <c r="E48" s="241" t="str">
        <f>E7</f>
        <v>Chemické hubení nežádoucí vegetace v obvodu OŘ Plzeň 2022 - 2023</v>
      </c>
      <c r="F48" s="242"/>
      <c r="G48" s="242"/>
      <c r="H48" s="242"/>
      <c r="I48" s="33"/>
      <c r="J48" s="33"/>
      <c r="K48" s="33"/>
      <c r="L48" s="99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hidden="1" customHeight="1">
      <c r="A49" s="31"/>
      <c r="B49" s="32"/>
      <c r="C49" s="26" t="s">
        <v>87</v>
      </c>
      <c r="D49" s="33"/>
      <c r="E49" s="33"/>
      <c r="F49" s="33"/>
      <c r="G49" s="33"/>
      <c r="H49" s="33"/>
      <c r="I49" s="33"/>
      <c r="J49" s="33"/>
      <c r="K49" s="33"/>
      <c r="L49" s="99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hidden="1" customHeight="1">
      <c r="A50" s="31"/>
      <c r="B50" s="32"/>
      <c r="C50" s="33"/>
      <c r="D50" s="33"/>
      <c r="E50" s="225" t="str">
        <f>E9</f>
        <v>SO 2 - Soupis položek ST České Budějovice</v>
      </c>
      <c r="F50" s="240"/>
      <c r="G50" s="240"/>
      <c r="H50" s="240"/>
      <c r="I50" s="33"/>
      <c r="J50" s="33"/>
      <c r="K50" s="33"/>
      <c r="L50" s="99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5" hidden="1" customHeight="1">
      <c r="A51" s="31"/>
      <c r="B51" s="32"/>
      <c r="C51" s="33"/>
      <c r="D51" s="33"/>
      <c r="E51" s="33"/>
      <c r="F51" s="33"/>
      <c r="G51" s="33"/>
      <c r="H51" s="33"/>
      <c r="I51" s="33"/>
      <c r="J51" s="33"/>
      <c r="K51" s="33"/>
      <c r="L51" s="99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hidden="1" customHeight="1">
      <c r="A52" s="31"/>
      <c r="B52" s="32"/>
      <c r="C52" s="26" t="s">
        <v>22</v>
      </c>
      <c r="D52" s="33"/>
      <c r="E52" s="33"/>
      <c r="F52" s="24" t="str">
        <f>F12</f>
        <v>Obvod ST České Budějovice</v>
      </c>
      <c r="G52" s="33"/>
      <c r="H52" s="33"/>
      <c r="I52" s="26" t="s">
        <v>24</v>
      </c>
      <c r="J52" s="56" t="str">
        <f>IF(J12="","",J12)</f>
        <v>8. 2. 2022</v>
      </c>
      <c r="K52" s="33"/>
      <c r="L52" s="99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5" hidden="1" customHeight="1">
      <c r="A53" s="31"/>
      <c r="B53" s="32"/>
      <c r="C53" s="33"/>
      <c r="D53" s="33"/>
      <c r="E53" s="33"/>
      <c r="F53" s="33"/>
      <c r="G53" s="33"/>
      <c r="H53" s="33"/>
      <c r="I53" s="33"/>
      <c r="J53" s="33"/>
      <c r="K53" s="33"/>
      <c r="L53" s="99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15.2" hidden="1" customHeight="1">
      <c r="A54" s="31"/>
      <c r="B54" s="32"/>
      <c r="C54" s="26" t="s">
        <v>26</v>
      </c>
      <c r="D54" s="33"/>
      <c r="E54" s="33"/>
      <c r="F54" s="24" t="str">
        <f>E15</f>
        <v>SŽ, státní organizace, OŘ Plzeň, ST Č. Budějovice</v>
      </c>
      <c r="G54" s="33"/>
      <c r="H54" s="33"/>
      <c r="I54" s="26" t="s">
        <v>34</v>
      </c>
      <c r="J54" s="29" t="str">
        <f>E21</f>
        <v xml:space="preserve"> </v>
      </c>
      <c r="K54" s="33"/>
      <c r="L54" s="99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15.2" hidden="1" customHeight="1">
      <c r="A55" s="31"/>
      <c r="B55" s="32"/>
      <c r="C55" s="26" t="s">
        <v>32</v>
      </c>
      <c r="D55" s="33"/>
      <c r="E55" s="33"/>
      <c r="F55" s="24" t="str">
        <f>IF(E18="","",E18)</f>
        <v>Vyplň údaj</v>
      </c>
      <c r="G55" s="33"/>
      <c r="H55" s="33"/>
      <c r="I55" s="26" t="s">
        <v>38</v>
      </c>
      <c r="J55" s="29" t="str">
        <f>E24</f>
        <v xml:space="preserve"> </v>
      </c>
      <c r="K55" s="33"/>
      <c r="L55" s="99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hidden="1" customHeight="1">
      <c r="A56" s="31"/>
      <c r="B56" s="32"/>
      <c r="C56" s="33"/>
      <c r="D56" s="33"/>
      <c r="E56" s="33"/>
      <c r="F56" s="33"/>
      <c r="G56" s="33"/>
      <c r="H56" s="33"/>
      <c r="I56" s="33"/>
      <c r="J56" s="33"/>
      <c r="K56" s="33"/>
      <c r="L56" s="99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hidden="1" customHeight="1">
      <c r="A57" s="31"/>
      <c r="B57" s="32"/>
      <c r="C57" s="123" t="s">
        <v>90</v>
      </c>
      <c r="D57" s="124"/>
      <c r="E57" s="124"/>
      <c r="F57" s="124"/>
      <c r="G57" s="124"/>
      <c r="H57" s="124"/>
      <c r="I57" s="124"/>
      <c r="J57" s="125" t="s">
        <v>91</v>
      </c>
      <c r="K57" s="124"/>
      <c r="L57" s="99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hidden="1" customHeight="1">
      <c r="A58" s="31"/>
      <c r="B58" s="32"/>
      <c r="C58" s="33"/>
      <c r="D58" s="33"/>
      <c r="E58" s="33"/>
      <c r="F58" s="33"/>
      <c r="G58" s="33"/>
      <c r="H58" s="33"/>
      <c r="I58" s="33"/>
      <c r="J58" s="33"/>
      <c r="K58" s="33"/>
      <c r="L58" s="99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9" hidden="1" customHeight="1">
      <c r="A59" s="31"/>
      <c r="B59" s="32"/>
      <c r="C59" s="126" t="s">
        <v>73</v>
      </c>
      <c r="D59" s="33"/>
      <c r="E59" s="33"/>
      <c r="F59" s="33"/>
      <c r="G59" s="33"/>
      <c r="H59" s="33"/>
      <c r="I59" s="33"/>
      <c r="J59" s="74">
        <f>J80</f>
        <v>0</v>
      </c>
      <c r="K59" s="33"/>
      <c r="L59" s="99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4" t="s">
        <v>92</v>
      </c>
    </row>
    <row r="60" spans="1:47" s="9" customFormat="1" ht="24.95" hidden="1" customHeight="1">
      <c r="B60" s="127"/>
      <c r="C60" s="128"/>
      <c r="D60" s="129" t="s">
        <v>93</v>
      </c>
      <c r="E60" s="130"/>
      <c r="F60" s="130"/>
      <c r="G60" s="130"/>
      <c r="H60" s="130"/>
      <c r="I60" s="130"/>
      <c r="J60" s="131">
        <f>J90</f>
        <v>0</v>
      </c>
      <c r="K60" s="128"/>
      <c r="L60" s="132"/>
    </row>
    <row r="61" spans="1:47" s="2" customFormat="1" ht="21.75" hidden="1" customHeight="1">
      <c r="A61" s="31"/>
      <c r="B61" s="32"/>
      <c r="C61" s="33"/>
      <c r="D61" s="33"/>
      <c r="E61" s="33"/>
      <c r="F61" s="33"/>
      <c r="G61" s="33"/>
      <c r="H61" s="33"/>
      <c r="I61" s="33"/>
      <c r="J61" s="33"/>
      <c r="K61" s="33"/>
      <c r="L61" s="99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47" s="2" customFormat="1" ht="6.95" hidden="1" customHeight="1">
      <c r="A62" s="31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99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</row>
    <row r="63" spans="1:47" hidden="1"/>
    <row r="64" spans="1:47" hidden="1"/>
    <row r="65" spans="1:63" hidden="1"/>
    <row r="66" spans="1:63" s="2" customFormat="1" ht="6.95" customHeight="1">
      <c r="A66" s="31"/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99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</row>
    <row r="67" spans="1:63" s="2" customFormat="1" ht="24.95" customHeight="1">
      <c r="A67" s="31"/>
      <c r="B67" s="32"/>
      <c r="C67" s="20" t="s">
        <v>94</v>
      </c>
      <c r="D67" s="33"/>
      <c r="E67" s="33"/>
      <c r="F67" s="33"/>
      <c r="G67" s="33"/>
      <c r="H67" s="33"/>
      <c r="I67" s="33"/>
      <c r="J67" s="33"/>
      <c r="K67" s="33"/>
      <c r="L67" s="99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</row>
    <row r="68" spans="1:63" s="2" customFormat="1" ht="6.95" customHeight="1">
      <c r="A68" s="31"/>
      <c r="B68" s="32"/>
      <c r="C68" s="33"/>
      <c r="D68" s="33"/>
      <c r="E68" s="33"/>
      <c r="F68" s="33"/>
      <c r="G68" s="33"/>
      <c r="H68" s="33"/>
      <c r="I68" s="33"/>
      <c r="J68" s="33"/>
      <c r="K68" s="33"/>
      <c r="L68" s="99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</row>
    <row r="69" spans="1:63" s="2" customFormat="1" ht="12" customHeight="1">
      <c r="A69" s="31"/>
      <c r="B69" s="32"/>
      <c r="C69" s="26" t="s">
        <v>16</v>
      </c>
      <c r="D69" s="33"/>
      <c r="E69" s="33"/>
      <c r="F69" s="33"/>
      <c r="G69" s="33"/>
      <c r="H69" s="33"/>
      <c r="I69" s="33"/>
      <c r="J69" s="33"/>
      <c r="K69" s="33"/>
      <c r="L69" s="99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</row>
    <row r="70" spans="1:63" s="2" customFormat="1" ht="16.5" customHeight="1">
      <c r="A70" s="31"/>
      <c r="B70" s="32"/>
      <c r="C70" s="33"/>
      <c r="D70" s="33"/>
      <c r="E70" s="241" t="str">
        <f>E7</f>
        <v>Chemické hubení nežádoucí vegetace v obvodu OŘ Plzeň 2022 - 2023</v>
      </c>
      <c r="F70" s="242"/>
      <c r="G70" s="242"/>
      <c r="H70" s="242"/>
      <c r="I70" s="33"/>
      <c r="J70" s="33"/>
      <c r="K70" s="33"/>
      <c r="L70" s="99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</row>
    <row r="71" spans="1:63" s="2" customFormat="1" ht="12" customHeight="1">
      <c r="A71" s="31"/>
      <c r="B71" s="32"/>
      <c r="C71" s="26" t="s">
        <v>87</v>
      </c>
      <c r="D71" s="33"/>
      <c r="E71" s="33"/>
      <c r="F71" s="33"/>
      <c r="G71" s="33"/>
      <c r="H71" s="33"/>
      <c r="I71" s="33"/>
      <c r="J71" s="33"/>
      <c r="K71" s="33"/>
      <c r="L71" s="99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spans="1:63" s="2" customFormat="1" ht="16.5" customHeight="1">
      <c r="A72" s="31"/>
      <c r="B72" s="32"/>
      <c r="C72" s="33"/>
      <c r="D72" s="33"/>
      <c r="E72" s="225" t="str">
        <f>E9</f>
        <v>SO 2 - Soupis položek ST České Budějovice</v>
      </c>
      <c r="F72" s="240"/>
      <c r="G72" s="240"/>
      <c r="H72" s="240"/>
      <c r="I72" s="33"/>
      <c r="J72" s="33"/>
      <c r="K72" s="33"/>
      <c r="L72" s="99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</row>
    <row r="73" spans="1:63" s="2" customFormat="1" ht="6.95" customHeight="1">
      <c r="A73" s="31"/>
      <c r="B73" s="32"/>
      <c r="C73" s="33"/>
      <c r="D73" s="33"/>
      <c r="E73" s="33"/>
      <c r="F73" s="33"/>
      <c r="G73" s="33"/>
      <c r="H73" s="33"/>
      <c r="I73" s="33"/>
      <c r="J73" s="33"/>
      <c r="K73" s="33"/>
      <c r="L73" s="99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</row>
    <row r="74" spans="1:63" s="2" customFormat="1" ht="12" customHeight="1">
      <c r="A74" s="31"/>
      <c r="B74" s="32"/>
      <c r="C74" s="26" t="s">
        <v>22</v>
      </c>
      <c r="D74" s="33"/>
      <c r="E74" s="33"/>
      <c r="F74" s="24" t="str">
        <f>F12</f>
        <v>Obvod ST České Budějovice</v>
      </c>
      <c r="G74" s="33"/>
      <c r="H74" s="33"/>
      <c r="I74" s="26" t="s">
        <v>24</v>
      </c>
      <c r="J74" s="56" t="str">
        <f>IF(J12="","",J12)</f>
        <v>8. 2. 2022</v>
      </c>
      <c r="K74" s="33"/>
      <c r="L74" s="99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</row>
    <row r="75" spans="1:63" s="2" customFormat="1" ht="6.95" customHeight="1">
      <c r="A75" s="31"/>
      <c r="B75" s="32"/>
      <c r="C75" s="33"/>
      <c r="D75" s="33"/>
      <c r="E75" s="33"/>
      <c r="F75" s="33"/>
      <c r="G75" s="33"/>
      <c r="H75" s="33"/>
      <c r="I75" s="33"/>
      <c r="J75" s="33"/>
      <c r="K75" s="33"/>
      <c r="L75" s="99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</row>
    <row r="76" spans="1:63" s="2" customFormat="1" ht="15.2" customHeight="1">
      <c r="A76" s="31"/>
      <c r="B76" s="32"/>
      <c r="C76" s="26" t="s">
        <v>26</v>
      </c>
      <c r="D76" s="33"/>
      <c r="E76" s="33"/>
      <c r="F76" s="24" t="str">
        <f>E15</f>
        <v>SŽ, státní organizace, OŘ Plzeň, ST Č. Budějovice</v>
      </c>
      <c r="G76" s="33"/>
      <c r="H76" s="33"/>
      <c r="I76" s="26" t="s">
        <v>34</v>
      </c>
      <c r="J76" s="29" t="str">
        <f>E21</f>
        <v xml:space="preserve"> </v>
      </c>
      <c r="K76" s="33"/>
      <c r="L76" s="99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63" s="2" customFormat="1" ht="15.2" customHeight="1">
      <c r="A77" s="31"/>
      <c r="B77" s="32"/>
      <c r="C77" s="26" t="s">
        <v>32</v>
      </c>
      <c r="D77" s="33"/>
      <c r="E77" s="33"/>
      <c r="F77" s="24" t="str">
        <f>IF(E18="","",E18)</f>
        <v>Vyplň údaj</v>
      </c>
      <c r="G77" s="33"/>
      <c r="H77" s="33"/>
      <c r="I77" s="26" t="s">
        <v>38</v>
      </c>
      <c r="J77" s="29" t="str">
        <f>E24</f>
        <v xml:space="preserve"> </v>
      </c>
      <c r="K77" s="33"/>
      <c r="L77" s="99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63" s="2" customFormat="1" ht="10.35" customHeight="1">
      <c r="A78" s="31"/>
      <c r="B78" s="32"/>
      <c r="C78" s="33"/>
      <c r="D78" s="33"/>
      <c r="E78" s="33"/>
      <c r="F78" s="33"/>
      <c r="G78" s="33"/>
      <c r="H78" s="33"/>
      <c r="I78" s="33"/>
      <c r="J78" s="33"/>
      <c r="K78" s="33"/>
      <c r="L78" s="99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</row>
    <row r="79" spans="1:63" s="10" customFormat="1" ht="29.25" customHeight="1">
      <c r="A79" s="133"/>
      <c r="B79" s="134"/>
      <c r="C79" s="135" t="s">
        <v>95</v>
      </c>
      <c r="D79" s="136" t="s">
        <v>60</v>
      </c>
      <c r="E79" s="136" t="s">
        <v>56</v>
      </c>
      <c r="F79" s="136" t="s">
        <v>57</v>
      </c>
      <c r="G79" s="136" t="s">
        <v>96</v>
      </c>
      <c r="H79" s="136" t="s">
        <v>97</v>
      </c>
      <c r="I79" s="136" t="s">
        <v>98</v>
      </c>
      <c r="J79" s="136" t="s">
        <v>91</v>
      </c>
      <c r="K79" s="137"/>
      <c r="L79" s="138"/>
      <c r="M79" s="65" t="s">
        <v>35</v>
      </c>
      <c r="N79" s="66" t="s">
        <v>45</v>
      </c>
      <c r="O79" s="66" t="s">
        <v>99</v>
      </c>
      <c r="P79" s="66" t="s">
        <v>100</v>
      </c>
      <c r="Q79" s="66" t="s">
        <v>101</v>
      </c>
      <c r="R79" s="66" t="s">
        <v>102</v>
      </c>
      <c r="S79" s="66" t="s">
        <v>103</v>
      </c>
      <c r="T79" s="66" t="s">
        <v>104</v>
      </c>
      <c r="U79" s="67" t="s">
        <v>105</v>
      </c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</row>
    <row r="80" spans="1:63" s="2" customFormat="1" ht="22.9" customHeight="1">
      <c r="A80" s="31"/>
      <c r="B80" s="32"/>
      <c r="C80" s="72" t="s">
        <v>106</v>
      </c>
      <c r="D80" s="33"/>
      <c r="E80" s="33"/>
      <c r="F80" s="33"/>
      <c r="G80" s="33"/>
      <c r="H80" s="33"/>
      <c r="I80" s="33"/>
      <c r="J80" s="139">
        <f>BK80</f>
        <v>0</v>
      </c>
      <c r="K80" s="33"/>
      <c r="L80" s="36"/>
      <c r="M80" s="68"/>
      <c r="N80" s="140"/>
      <c r="O80" s="69"/>
      <c r="P80" s="141">
        <f>P81+SUM(P82:P90)</f>
        <v>0</v>
      </c>
      <c r="Q80" s="69"/>
      <c r="R80" s="141">
        <f>R81+SUM(R82:R90)</f>
        <v>16.380000000000003</v>
      </c>
      <c r="S80" s="69"/>
      <c r="T80" s="141">
        <f>T81+SUM(T82:T90)</f>
        <v>0</v>
      </c>
      <c r="U80" s="70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T80" s="14" t="s">
        <v>74</v>
      </c>
      <c r="AU80" s="14" t="s">
        <v>92</v>
      </c>
      <c r="BK80" s="142">
        <f>BK81+SUM(BK82:BK90)</f>
        <v>0</v>
      </c>
    </row>
    <row r="81" spans="1:65" s="2" customFormat="1" ht="16.5" customHeight="1">
      <c r="A81" s="31"/>
      <c r="B81" s="32"/>
      <c r="C81" s="143" t="s">
        <v>83</v>
      </c>
      <c r="D81" s="143" t="s">
        <v>107</v>
      </c>
      <c r="E81" s="144" t="s">
        <v>108</v>
      </c>
      <c r="F81" s="145" t="s">
        <v>109</v>
      </c>
      <c r="G81" s="146" t="s">
        <v>110</v>
      </c>
      <c r="H81" s="147">
        <v>11960</v>
      </c>
      <c r="I81" s="148"/>
      <c r="J81" s="149">
        <f>ROUND(I81*H81,2)</f>
        <v>0</v>
      </c>
      <c r="K81" s="145"/>
      <c r="L81" s="150"/>
      <c r="M81" s="151" t="s">
        <v>35</v>
      </c>
      <c r="N81" s="152" t="s">
        <v>46</v>
      </c>
      <c r="O81" s="61"/>
      <c r="P81" s="153">
        <f>O81*H81</f>
        <v>0</v>
      </c>
      <c r="Q81" s="153">
        <v>1E-3</v>
      </c>
      <c r="R81" s="153">
        <f>Q81*H81</f>
        <v>11.96</v>
      </c>
      <c r="S81" s="153">
        <v>0</v>
      </c>
      <c r="T81" s="153">
        <f>S81*H81</f>
        <v>0</v>
      </c>
      <c r="U81" s="154" t="s">
        <v>35</v>
      </c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R81" s="155" t="s">
        <v>111</v>
      </c>
      <c r="AT81" s="155" t="s">
        <v>107</v>
      </c>
      <c r="AU81" s="155" t="s">
        <v>75</v>
      </c>
      <c r="AY81" s="14" t="s">
        <v>112</v>
      </c>
      <c r="BE81" s="156">
        <f>IF(N81="základní",J81,0)</f>
        <v>0</v>
      </c>
      <c r="BF81" s="156">
        <f>IF(N81="snížená",J81,0)</f>
        <v>0</v>
      </c>
      <c r="BG81" s="156">
        <f>IF(N81="zákl. přenesená",J81,0)</f>
        <v>0</v>
      </c>
      <c r="BH81" s="156">
        <f>IF(N81="sníž. přenesená",J81,0)</f>
        <v>0</v>
      </c>
      <c r="BI81" s="156">
        <f>IF(N81="nulová",J81,0)</f>
        <v>0</v>
      </c>
      <c r="BJ81" s="14" t="s">
        <v>83</v>
      </c>
      <c r="BK81" s="156">
        <f>ROUND(I81*H81,2)</f>
        <v>0</v>
      </c>
      <c r="BL81" s="14" t="s">
        <v>113</v>
      </c>
      <c r="BM81" s="155" t="s">
        <v>114</v>
      </c>
    </row>
    <row r="82" spans="1:65" s="2" customFormat="1">
      <c r="A82" s="31"/>
      <c r="B82" s="32"/>
      <c r="C82" s="33"/>
      <c r="D82" s="157" t="s">
        <v>115</v>
      </c>
      <c r="E82" s="33"/>
      <c r="F82" s="158" t="s">
        <v>109</v>
      </c>
      <c r="G82" s="33"/>
      <c r="H82" s="33"/>
      <c r="I82" s="159"/>
      <c r="J82" s="33"/>
      <c r="K82" s="33"/>
      <c r="L82" s="36"/>
      <c r="M82" s="160"/>
      <c r="N82" s="161"/>
      <c r="O82" s="61"/>
      <c r="P82" s="61"/>
      <c r="Q82" s="61"/>
      <c r="R82" s="61"/>
      <c r="S82" s="61"/>
      <c r="T82" s="61"/>
      <c r="U82" s="62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T82" s="14" t="s">
        <v>115</v>
      </c>
      <c r="AU82" s="14" t="s">
        <v>75</v>
      </c>
    </row>
    <row r="83" spans="1:65" s="11" customFormat="1">
      <c r="B83" s="162"/>
      <c r="C83" s="163"/>
      <c r="D83" s="157" t="s">
        <v>116</v>
      </c>
      <c r="E83" s="164" t="s">
        <v>35</v>
      </c>
      <c r="F83" s="165" t="s">
        <v>117</v>
      </c>
      <c r="G83" s="163"/>
      <c r="H83" s="166">
        <v>11960</v>
      </c>
      <c r="I83" s="167"/>
      <c r="J83" s="163"/>
      <c r="K83" s="163"/>
      <c r="L83" s="168"/>
      <c r="M83" s="169"/>
      <c r="N83" s="170"/>
      <c r="O83" s="170"/>
      <c r="P83" s="170"/>
      <c r="Q83" s="170"/>
      <c r="R83" s="170"/>
      <c r="S83" s="170"/>
      <c r="T83" s="170"/>
      <c r="U83" s="171"/>
      <c r="AT83" s="172" t="s">
        <v>116</v>
      </c>
      <c r="AU83" s="172" t="s">
        <v>75</v>
      </c>
      <c r="AV83" s="11" t="s">
        <v>85</v>
      </c>
      <c r="AW83" s="11" t="s">
        <v>37</v>
      </c>
      <c r="AX83" s="11" t="s">
        <v>83</v>
      </c>
      <c r="AY83" s="172" t="s">
        <v>112</v>
      </c>
    </row>
    <row r="84" spans="1:65" s="2" customFormat="1" ht="16.5" customHeight="1">
      <c r="A84" s="31"/>
      <c r="B84" s="32"/>
      <c r="C84" s="143" t="s">
        <v>85</v>
      </c>
      <c r="D84" s="143" t="s">
        <v>107</v>
      </c>
      <c r="E84" s="144" t="s">
        <v>118</v>
      </c>
      <c r="F84" s="145" t="s">
        <v>119</v>
      </c>
      <c r="G84" s="146" t="s">
        <v>110</v>
      </c>
      <c r="H84" s="147">
        <v>4420</v>
      </c>
      <c r="I84" s="148"/>
      <c r="J84" s="149">
        <f>ROUND(I84*H84,2)</f>
        <v>0</v>
      </c>
      <c r="K84" s="145"/>
      <c r="L84" s="150"/>
      <c r="M84" s="151" t="s">
        <v>35</v>
      </c>
      <c r="N84" s="152" t="s">
        <v>46</v>
      </c>
      <c r="O84" s="61"/>
      <c r="P84" s="153">
        <f>O84*H84</f>
        <v>0</v>
      </c>
      <c r="Q84" s="153">
        <v>1E-3</v>
      </c>
      <c r="R84" s="153">
        <f>Q84*H84</f>
        <v>4.42</v>
      </c>
      <c r="S84" s="153">
        <v>0</v>
      </c>
      <c r="T84" s="153">
        <f>S84*H84</f>
        <v>0</v>
      </c>
      <c r="U84" s="154" t="s">
        <v>35</v>
      </c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R84" s="155" t="s">
        <v>111</v>
      </c>
      <c r="AT84" s="155" t="s">
        <v>107</v>
      </c>
      <c r="AU84" s="155" t="s">
        <v>75</v>
      </c>
      <c r="AY84" s="14" t="s">
        <v>112</v>
      </c>
      <c r="BE84" s="156">
        <f>IF(N84="základní",J84,0)</f>
        <v>0</v>
      </c>
      <c r="BF84" s="156">
        <f>IF(N84="snížená",J84,0)</f>
        <v>0</v>
      </c>
      <c r="BG84" s="156">
        <f>IF(N84="zákl. přenesená",J84,0)</f>
        <v>0</v>
      </c>
      <c r="BH84" s="156">
        <f>IF(N84="sníž. přenesená",J84,0)</f>
        <v>0</v>
      </c>
      <c r="BI84" s="156">
        <f>IF(N84="nulová",J84,0)</f>
        <v>0</v>
      </c>
      <c r="BJ84" s="14" t="s">
        <v>83</v>
      </c>
      <c r="BK84" s="156">
        <f>ROUND(I84*H84,2)</f>
        <v>0</v>
      </c>
      <c r="BL84" s="14" t="s">
        <v>113</v>
      </c>
      <c r="BM84" s="155" t="s">
        <v>120</v>
      </c>
    </row>
    <row r="85" spans="1:65" s="2" customFormat="1">
      <c r="A85" s="31"/>
      <c r="B85" s="32"/>
      <c r="C85" s="33"/>
      <c r="D85" s="157" t="s">
        <v>115</v>
      </c>
      <c r="E85" s="33"/>
      <c r="F85" s="158" t="s">
        <v>119</v>
      </c>
      <c r="G85" s="33"/>
      <c r="H85" s="33"/>
      <c r="I85" s="159"/>
      <c r="J85" s="33"/>
      <c r="K85" s="33"/>
      <c r="L85" s="36"/>
      <c r="M85" s="160"/>
      <c r="N85" s="161"/>
      <c r="O85" s="61"/>
      <c r="P85" s="61"/>
      <c r="Q85" s="61"/>
      <c r="R85" s="61"/>
      <c r="S85" s="61"/>
      <c r="T85" s="61"/>
      <c r="U85" s="62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T85" s="14" t="s">
        <v>115</v>
      </c>
      <c r="AU85" s="14" t="s">
        <v>75</v>
      </c>
    </row>
    <row r="86" spans="1:65" s="11" customFormat="1">
      <c r="B86" s="162"/>
      <c r="C86" s="163"/>
      <c r="D86" s="157" t="s">
        <v>116</v>
      </c>
      <c r="E86" s="164" t="s">
        <v>35</v>
      </c>
      <c r="F86" s="165" t="s">
        <v>121</v>
      </c>
      <c r="G86" s="163"/>
      <c r="H86" s="166">
        <v>4420</v>
      </c>
      <c r="I86" s="167"/>
      <c r="J86" s="163"/>
      <c r="K86" s="163"/>
      <c r="L86" s="168"/>
      <c r="M86" s="169"/>
      <c r="N86" s="170"/>
      <c r="O86" s="170"/>
      <c r="P86" s="170"/>
      <c r="Q86" s="170"/>
      <c r="R86" s="170"/>
      <c r="S86" s="170"/>
      <c r="T86" s="170"/>
      <c r="U86" s="171"/>
      <c r="AT86" s="172" t="s">
        <v>116</v>
      </c>
      <c r="AU86" s="172" t="s">
        <v>75</v>
      </c>
      <c r="AV86" s="11" t="s">
        <v>85</v>
      </c>
      <c r="AW86" s="11" t="s">
        <v>37</v>
      </c>
      <c r="AX86" s="11" t="s">
        <v>83</v>
      </c>
      <c r="AY86" s="172" t="s">
        <v>112</v>
      </c>
    </row>
    <row r="87" spans="1:65" s="2" customFormat="1" ht="21.75" customHeight="1">
      <c r="A87" s="31"/>
      <c r="B87" s="32"/>
      <c r="C87" s="173" t="s">
        <v>122</v>
      </c>
      <c r="D87" s="173" t="s">
        <v>123</v>
      </c>
      <c r="E87" s="174" t="s">
        <v>124</v>
      </c>
      <c r="F87" s="175" t="s">
        <v>125</v>
      </c>
      <c r="G87" s="176" t="s">
        <v>126</v>
      </c>
      <c r="H87" s="177">
        <v>5200</v>
      </c>
      <c r="I87" s="178"/>
      <c r="J87" s="179">
        <f>ROUND(I87*H87,2)</f>
        <v>0</v>
      </c>
      <c r="K87" s="175"/>
      <c r="L87" s="36"/>
      <c r="M87" s="180" t="s">
        <v>35</v>
      </c>
      <c r="N87" s="181" t="s">
        <v>46</v>
      </c>
      <c r="O87" s="61"/>
      <c r="P87" s="153">
        <f>O87*H87</f>
        <v>0</v>
      </c>
      <c r="Q87" s="153">
        <v>0</v>
      </c>
      <c r="R87" s="153">
        <f>Q87*H87</f>
        <v>0</v>
      </c>
      <c r="S87" s="153">
        <v>0</v>
      </c>
      <c r="T87" s="153">
        <f>S87*H87</f>
        <v>0</v>
      </c>
      <c r="U87" s="154" t="s">
        <v>35</v>
      </c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R87" s="155" t="s">
        <v>113</v>
      </c>
      <c r="AT87" s="155" t="s">
        <v>123</v>
      </c>
      <c r="AU87" s="155" t="s">
        <v>75</v>
      </c>
      <c r="AY87" s="14" t="s">
        <v>112</v>
      </c>
      <c r="BE87" s="156">
        <f>IF(N87="základní",J87,0)</f>
        <v>0</v>
      </c>
      <c r="BF87" s="156">
        <f>IF(N87="snížená",J87,0)</f>
        <v>0</v>
      </c>
      <c r="BG87" s="156">
        <f>IF(N87="zákl. přenesená",J87,0)</f>
        <v>0</v>
      </c>
      <c r="BH87" s="156">
        <f>IF(N87="sníž. přenesená",J87,0)</f>
        <v>0</v>
      </c>
      <c r="BI87" s="156">
        <f>IF(N87="nulová",J87,0)</f>
        <v>0</v>
      </c>
      <c r="BJ87" s="14" t="s">
        <v>83</v>
      </c>
      <c r="BK87" s="156">
        <f>ROUND(I87*H87,2)</f>
        <v>0</v>
      </c>
      <c r="BL87" s="14" t="s">
        <v>113</v>
      </c>
      <c r="BM87" s="155" t="s">
        <v>127</v>
      </c>
    </row>
    <row r="88" spans="1:65" s="2" customFormat="1" ht="29.25">
      <c r="A88" s="31"/>
      <c r="B88" s="32"/>
      <c r="C88" s="33"/>
      <c r="D88" s="157" t="s">
        <v>115</v>
      </c>
      <c r="E88" s="33"/>
      <c r="F88" s="158" t="s">
        <v>128</v>
      </c>
      <c r="G88" s="33"/>
      <c r="H88" s="33"/>
      <c r="I88" s="159"/>
      <c r="J88" s="33"/>
      <c r="K88" s="33"/>
      <c r="L88" s="36"/>
      <c r="M88" s="160"/>
      <c r="N88" s="161"/>
      <c r="O88" s="61"/>
      <c r="P88" s="61"/>
      <c r="Q88" s="61"/>
      <c r="R88" s="61"/>
      <c r="S88" s="61"/>
      <c r="T88" s="61"/>
      <c r="U88" s="62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T88" s="14" t="s">
        <v>115</v>
      </c>
      <c r="AU88" s="14" t="s">
        <v>75</v>
      </c>
    </row>
    <row r="89" spans="1:65" s="11" customFormat="1">
      <c r="B89" s="162"/>
      <c r="C89" s="163"/>
      <c r="D89" s="157" t="s">
        <v>116</v>
      </c>
      <c r="E89" s="164" t="s">
        <v>35</v>
      </c>
      <c r="F89" s="165" t="s">
        <v>129</v>
      </c>
      <c r="G89" s="163"/>
      <c r="H89" s="166">
        <v>5200</v>
      </c>
      <c r="I89" s="167"/>
      <c r="J89" s="163"/>
      <c r="K89" s="163"/>
      <c r="L89" s="168"/>
      <c r="M89" s="169"/>
      <c r="N89" s="170"/>
      <c r="O89" s="170"/>
      <c r="P89" s="170"/>
      <c r="Q89" s="170"/>
      <c r="R89" s="170"/>
      <c r="S89" s="170"/>
      <c r="T89" s="170"/>
      <c r="U89" s="171"/>
      <c r="AT89" s="172" t="s">
        <v>116</v>
      </c>
      <c r="AU89" s="172" t="s">
        <v>75</v>
      </c>
      <c r="AV89" s="11" t="s">
        <v>85</v>
      </c>
      <c r="AW89" s="11" t="s">
        <v>37</v>
      </c>
      <c r="AX89" s="11" t="s">
        <v>83</v>
      </c>
      <c r="AY89" s="172" t="s">
        <v>112</v>
      </c>
    </row>
    <row r="90" spans="1:65" s="12" customFormat="1" ht="25.9" customHeight="1">
      <c r="B90" s="182"/>
      <c r="C90" s="183"/>
      <c r="D90" s="184" t="s">
        <v>74</v>
      </c>
      <c r="E90" s="185" t="s">
        <v>130</v>
      </c>
      <c r="F90" s="185" t="s">
        <v>131</v>
      </c>
      <c r="G90" s="183"/>
      <c r="H90" s="183"/>
      <c r="I90" s="186"/>
      <c r="J90" s="187">
        <f>BK90</f>
        <v>0</v>
      </c>
      <c r="K90" s="183"/>
      <c r="L90" s="188"/>
      <c r="M90" s="189"/>
      <c r="N90" s="190"/>
      <c r="O90" s="190"/>
      <c r="P90" s="191">
        <f>SUM(P91:P94)</f>
        <v>0</v>
      </c>
      <c r="Q90" s="190"/>
      <c r="R90" s="191">
        <f>SUM(R91:R94)</f>
        <v>0</v>
      </c>
      <c r="S90" s="190"/>
      <c r="T90" s="191">
        <f>SUM(T91:T94)</f>
        <v>0</v>
      </c>
      <c r="U90" s="192"/>
      <c r="AR90" s="193" t="s">
        <v>132</v>
      </c>
      <c r="AT90" s="194" t="s">
        <v>74</v>
      </c>
      <c r="AU90" s="194" t="s">
        <v>75</v>
      </c>
      <c r="AY90" s="193" t="s">
        <v>112</v>
      </c>
      <c r="BK90" s="195">
        <f>SUM(BK91:BK94)</f>
        <v>0</v>
      </c>
    </row>
    <row r="91" spans="1:65" s="2" customFormat="1" ht="16.5" customHeight="1">
      <c r="A91" s="31"/>
      <c r="B91" s="32"/>
      <c r="C91" s="173" t="s">
        <v>113</v>
      </c>
      <c r="D91" s="173" t="s">
        <v>123</v>
      </c>
      <c r="E91" s="174" t="s">
        <v>133</v>
      </c>
      <c r="F91" s="175" t="s">
        <v>134</v>
      </c>
      <c r="G91" s="176" t="s">
        <v>135</v>
      </c>
      <c r="H91" s="177">
        <v>4</v>
      </c>
      <c r="I91" s="178"/>
      <c r="J91" s="179">
        <f>ROUND(I91*H91,2)</f>
        <v>0</v>
      </c>
      <c r="K91" s="175" t="s">
        <v>35</v>
      </c>
      <c r="L91" s="36"/>
      <c r="M91" s="180" t="s">
        <v>35</v>
      </c>
      <c r="N91" s="181" t="s">
        <v>46</v>
      </c>
      <c r="O91" s="61"/>
      <c r="P91" s="153">
        <f>O91*H91</f>
        <v>0</v>
      </c>
      <c r="Q91" s="153">
        <v>0</v>
      </c>
      <c r="R91" s="153">
        <f>Q91*H91</f>
        <v>0</v>
      </c>
      <c r="S91" s="153">
        <v>0</v>
      </c>
      <c r="T91" s="153">
        <f>S91*H91</f>
        <v>0</v>
      </c>
      <c r="U91" s="154" t="s">
        <v>35</v>
      </c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R91" s="155" t="s">
        <v>113</v>
      </c>
      <c r="AT91" s="155" t="s">
        <v>123</v>
      </c>
      <c r="AU91" s="155" t="s">
        <v>83</v>
      </c>
      <c r="AY91" s="14" t="s">
        <v>112</v>
      </c>
      <c r="BE91" s="156">
        <f>IF(N91="základní",J91,0)</f>
        <v>0</v>
      </c>
      <c r="BF91" s="156">
        <f>IF(N91="snížená",J91,0)</f>
        <v>0</v>
      </c>
      <c r="BG91" s="156">
        <f>IF(N91="zákl. přenesená",J91,0)</f>
        <v>0</v>
      </c>
      <c r="BH91" s="156">
        <f>IF(N91="sníž. přenesená",J91,0)</f>
        <v>0</v>
      </c>
      <c r="BI91" s="156">
        <f>IF(N91="nulová",J91,0)</f>
        <v>0</v>
      </c>
      <c r="BJ91" s="14" t="s">
        <v>83</v>
      </c>
      <c r="BK91" s="156">
        <f>ROUND(I91*H91,2)</f>
        <v>0</v>
      </c>
      <c r="BL91" s="14" t="s">
        <v>113</v>
      </c>
      <c r="BM91" s="155" t="s">
        <v>136</v>
      </c>
    </row>
    <row r="92" spans="1:65" s="2" customFormat="1" ht="29.25">
      <c r="A92" s="31"/>
      <c r="B92" s="32"/>
      <c r="C92" s="33"/>
      <c r="D92" s="157" t="s">
        <v>115</v>
      </c>
      <c r="E92" s="33"/>
      <c r="F92" s="158" t="s">
        <v>137</v>
      </c>
      <c r="G92" s="33"/>
      <c r="H92" s="33"/>
      <c r="I92" s="159"/>
      <c r="J92" s="33"/>
      <c r="K92" s="33"/>
      <c r="L92" s="36"/>
      <c r="M92" s="160"/>
      <c r="N92" s="161"/>
      <c r="O92" s="61"/>
      <c r="P92" s="61"/>
      <c r="Q92" s="61"/>
      <c r="R92" s="61"/>
      <c r="S92" s="61"/>
      <c r="T92" s="61"/>
      <c r="U92" s="62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T92" s="14" t="s">
        <v>115</v>
      </c>
      <c r="AU92" s="14" t="s">
        <v>83</v>
      </c>
    </row>
    <row r="93" spans="1:65" s="2" customFormat="1" ht="29.25">
      <c r="A93" s="31"/>
      <c r="B93" s="32"/>
      <c r="C93" s="33"/>
      <c r="D93" s="157" t="s">
        <v>138</v>
      </c>
      <c r="E93" s="33"/>
      <c r="F93" s="196" t="s">
        <v>139</v>
      </c>
      <c r="G93" s="33"/>
      <c r="H93" s="33"/>
      <c r="I93" s="159"/>
      <c r="J93" s="33"/>
      <c r="K93" s="33"/>
      <c r="L93" s="36"/>
      <c r="M93" s="160"/>
      <c r="N93" s="161"/>
      <c r="O93" s="61"/>
      <c r="P93" s="61"/>
      <c r="Q93" s="61"/>
      <c r="R93" s="61"/>
      <c r="S93" s="61"/>
      <c r="T93" s="61"/>
      <c r="U93" s="62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T93" s="14" t="s">
        <v>138</v>
      </c>
      <c r="AU93" s="14" t="s">
        <v>83</v>
      </c>
    </row>
    <row r="94" spans="1:65" s="11" customFormat="1">
      <c r="B94" s="162"/>
      <c r="C94" s="163"/>
      <c r="D94" s="157" t="s">
        <v>116</v>
      </c>
      <c r="E94" s="164" t="s">
        <v>35</v>
      </c>
      <c r="F94" s="165" t="s">
        <v>140</v>
      </c>
      <c r="G94" s="163"/>
      <c r="H94" s="166">
        <v>4</v>
      </c>
      <c r="I94" s="167"/>
      <c r="J94" s="163"/>
      <c r="K94" s="163"/>
      <c r="L94" s="168"/>
      <c r="M94" s="197"/>
      <c r="N94" s="198"/>
      <c r="O94" s="198"/>
      <c r="P94" s="198"/>
      <c r="Q94" s="198"/>
      <c r="R94" s="198"/>
      <c r="S94" s="198"/>
      <c r="T94" s="198"/>
      <c r="U94" s="199"/>
      <c r="AT94" s="172" t="s">
        <v>116</v>
      </c>
      <c r="AU94" s="172" t="s">
        <v>83</v>
      </c>
      <c r="AV94" s="11" t="s">
        <v>85</v>
      </c>
      <c r="AW94" s="11" t="s">
        <v>37</v>
      </c>
      <c r="AX94" s="11" t="s">
        <v>83</v>
      </c>
      <c r="AY94" s="172" t="s">
        <v>112</v>
      </c>
    </row>
    <row r="95" spans="1:65" s="2" customFormat="1" ht="6.95" customHeight="1">
      <c r="A95" s="31"/>
      <c r="B95" s="44"/>
      <c r="C95" s="45"/>
      <c r="D95" s="45"/>
      <c r="E95" s="45"/>
      <c r="F95" s="45"/>
      <c r="G95" s="45"/>
      <c r="H95" s="45"/>
      <c r="I95" s="45"/>
      <c r="J95" s="45"/>
      <c r="K95" s="45"/>
      <c r="L95" s="36"/>
      <c r="M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</sheetData>
  <sheetProtection password="C722" sheet="1" objects="1" scenarios="1" formatColumns="0" formatRows="0" autoFilter="0"/>
  <autoFilter ref="C79:K94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94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 2 - Soupis položek ST ...</vt:lpstr>
      <vt:lpstr>'Rekapitulace stavby'!Názvy_tisku</vt:lpstr>
      <vt:lpstr>'SO 2 - Soupis položek ST ...'!Názvy_tisku</vt:lpstr>
      <vt:lpstr>'Rekapitulace stavby'!Oblast_tisku</vt:lpstr>
      <vt:lpstr>'SO 2 - Soupis položek ST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Brabenec Libor</dc:creator>
  <cp:lastModifiedBy>Brabenec Libor</cp:lastModifiedBy>
  <cp:lastPrinted>2022-02-16T08:09:57Z</cp:lastPrinted>
  <dcterms:created xsi:type="dcterms:W3CDTF">2022-02-09T06:39:35Z</dcterms:created>
  <dcterms:modified xsi:type="dcterms:W3CDTF">2022-02-16T08:10:38Z</dcterms:modified>
</cp:coreProperties>
</file>